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571"/>
  <workbookPr defaultThemeVersion="124226"/>
  <mc:AlternateContent xmlns:mc="http://schemas.openxmlformats.org/markup-compatibility/2006">
    <mc:Choice Requires="x15">
      <x15ac:absPath xmlns:x15ac="http://schemas.microsoft.com/office/spreadsheetml/2010/11/ac" url="G:\Escritorio\PLAN DE ACCION 2017\Plan de Acción vigencia 2017 2 - Consejo Gobierno\Plan de Acción 2017\"/>
    </mc:Choice>
  </mc:AlternateContent>
  <bookViews>
    <workbookView xWindow="240" yWindow="60" windowWidth="15480" windowHeight="7950" activeTab="1"/>
  </bookViews>
  <sheets>
    <sheet name="AMBIENTE" sheetId="2" r:id="rId1"/>
    <sheet name="GESTION DEL RIESGO" sheetId="1" r:id="rId2"/>
  </sheets>
  <calcPr calcId="162913"/>
</workbook>
</file>

<file path=xl/calcChain.xml><?xml version="1.0" encoding="utf-8"?>
<calcChain xmlns="http://schemas.openxmlformats.org/spreadsheetml/2006/main">
  <c r="W74" i="1" l="1"/>
  <c r="W80" i="1" s="1"/>
  <c r="Z80" i="1"/>
  <c r="X80" i="1"/>
  <c r="Y80" i="1"/>
  <c r="AA80" i="1"/>
  <c r="AB80" i="1"/>
  <c r="AC80" i="1"/>
  <c r="AD80" i="1"/>
  <c r="AE80" i="1"/>
  <c r="X103" i="2"/>
  <c r="Y103" i="2"/>
  <c r="Z103" i="2"/>
  <c r="AA103" i="2"/>
  <c r="AB103" i="2"/>
  <c r="AC103" i="2"/>
  <c r="W103" i="2"/>
  <c r="S20" i="2"/>
</calcChain>
</file>

<file path=xl/sharedStrings.xml><?xml version="1.0" encoding="utf-8"?>
<sst xmlns="http://schemas.openxmlformats.org/spreadsheetml/2006/main" count="567" uniqueCount="377">
  <si>
    <t>PROPOSITO COMUN</t>
  </si>
  <si>
    <t>CRECIMIENTO E INNOVACIÓN VERDE</t>
  </si>
  <si>
    <t>EJE</t>
  </si>
  <si>
    <t>SOSTENIBILIDAD AMBIENTAL</t>
  </si>
  <si>
    <t>PROGRAMA</t>
  </si>
  <si>
    <t>GESTION DEL RIESGO</t>
  </si>
  <si>
    <t>OBJETIVO</t>
  </si>
  <si>
    <t>Fortalecer a la ciudadanía, entidades públicas y privadas en capacidades de prevención, mitigación, preparación, respuesta, recuperación y transferencia del riesgo</t>
  </si>
  <si>
    <t>SUBPROGRAMAS</t>
  </si>
  <si>
    <t>OBJETIVOS 
ESPECIFICOS</t>
  </si>
  <si>
    <t>No. META
RESULTADO</t>
  </si>
  <si>
    <t>METAS DE RESULTADO</t>
  </si>
  <si>
    <t>No. META
 PRODUCTO</t>
  </si>
  <si>
    <t>METAS DE PRODUCTO</t>
  </si>
  <si>
    <t>RESPONSABLE</t>
  </si>
  <si>
    <t>DESCRIPCION DE LAS METAS DE RESULTADO</t>
  </si>
  <si>
    <t>NOMBRE DEL INDICADOR</t>
  </si>
  <si>
    <t>LINEA DE BASE DPTAL 2015</t>
  </si>
  <si>
    <t>META 2016- 2019</t>
  </si>
  <si>
    <t>TIPO 
DE META</t>
  </si>
  <si>
    <t>DESCRIPCION METAS DE PRODUCTO</t>
  </si>
  <si>
    <t>ODS AL QUE APUNTA LA META</t>
  </si>
  <si>
    <t>PONDERACION
META</t>
  </si>
  <si>
    <t>LINEA BASE DPTAL 2015</t>
  </si>
  <si>
    <t>METAS
 2016-2019</t>
  </si>
  <si>
    <t>FUENTE</t>
  </si>
  <si>
    <t>GESTION INTEGRAL DEL RIESGO</t>
  </si>
  <si>
    <t>Incrementar el Conocimiento del Riesgo de Desastres  en el departamento de Nariño  orientado a la Prevención</t>
  </si>
  <si>
    <t>Elaborados estudios de Amenaza, Vulnerabilidad y Riesgo que permitan conocer los escenarios de Riesgo presentes en el departamento de Nariño.</t>
  </si>
  <si>
    <t>No de Estudios para el  Conocimientos del Riesgo.</t>
  </si>
  <si>
    <t>29
(8 nuevos)</t>
  </si>
  <si>
    <t>MI</t>
  </si>
  <si>
    <t xml:space="preserve">Elaborados Mapas de Amenaza por Fenómenos de Origen Natural </t>
  </si>
  <si>
    <t>No de mapas elaborados</t>
  </si>
  <si>
    <t>14
(1 nuevo)</t>
  </si>
  <si>
    <t>13
(0 nuevos)</t>
  </si>
  <si>
    <t>Dirección Administrativa de Gestión del Riesgo DAGRD</t>
  </si>
  <si>
    <t>No de Estudios elaborados</t>
  </si>
  <si>
    <t>2
(1 nuevo)</t>
  </si>
  <si>
    <t>1
(0 nuevos)</t>
  </si>
  <si>
    <t xml:space="preserve"> Elaborados Estudios de Riesgo </t>
  </si>
  <si>
    <t xml:space="preserve">No de Estudios elaborados </t>
  </si>
  <si>
    <t>3
(1 nuevo)</t>
  </si>
  <si>
    <t>Ampliadas las Redes de Monitoreo y Alerta Temprana</t>
  </si>
  <si>
    <t>No de Redes de Alerta ampliadas</t>
  </si>
  <si>
    <t>9
(4 nuevas)</t>
  </si>
  <si>
    <t>6
(1 nueva)</t>
  </si>
  <si>
    <t>Implementado el  Sistema de Información Geográfica SIG</t>
  </si>
  <si>
    <t>% de implementación del  Sistemas Implementados</t>
  </si>
  <si>
    <t>Información Publica en Gestión del Riesgo</t>
  </si>
  <si>
    <t>No de Piezas Comunicativas
realizadas</t>
  </si>
  <si>
    <t>MM</t>
  </si>
  <si>
    <t>Reducir  las condiciones de Amenaza y Vulnerabilidad que propicien  nuevos escenarios de Riesgo  en el Departamento de Nariño</t>
  </si>
  <si>
    <t>Implementada una Cultura de Gestión del Riesgo de Desastres a nivel comunitario, Educativo e Institucional para reducir nuevos escenarios de Riesgo y evitar la materialización de Riesgos Existentes  en el Departamento de Nariño.</t>
  </si>
  <si>
    <t>No de Escenarios de Riesgo Intervenidos</t>
  </si>
  <si>
    <t>46
(28 nuevos)</t>
  </si>
  <si>
    <t>Actualizado del Plan Departamental de Gestión del Riesgo</t>
  </si>
  <si>
    <t xml:space="preserve">No de Planes actualizados </t>
  </si>
  <si>
    <t>Actualización de la Estrategia Departamental de Respuesta a Emergencias y Protocolos de Respuesta Específicos</t>
  </si>
  <si>
    <t xml:space="preserve">No de Planes y/o Protocolos actualizados </t>
  </si>
  <si>
    <t>Municipios Asesorados en la Formulación de Planes Municipales de Gestión del Riesgo, Estrategias Municipales de Respuesta a Emergencia y Fondos Municipales y Conformación CMGRD</t>
  </si>
  <si>
    <t>No de Planes asesorados</t>
  </si>
  <si>
    <t>Implementado Plan Integral de Gestión del Riesgo Volcánico Galeras</t>
  </si>
  <si>
    <t>% de implementación del Plan</t>
  </si>
  <si>
    <t>Asesorar e Implementar  Planes Escolares de Gestión del Riesgo de Desastres</t>
  </si>
  <si>
    <t>No de Planes Escolares Elaborados e Implementados</t>
  </si>
  <si>
    <t>9
(8 nuevos)</t>
  </si>
  <si>
    <t>3
(2 nuevos)</t>
  </si>
  <si>
    <t>Municipios Asesorados en Planes Comunitarios de Gestión del Riesgo</t>
  </si>
  <si>
    <t xml:space="preserve">No de municipios Asesorados. </t>
  </si>
  <si>
    <t>Gestionada la Reubicación de Infraestructura ubicadas en Zonas de Alto Riesgo</t>
  </si>
  <si>
    <t>No de Procesos de Reasentamiento Colectivo Gestionados</t>
  </si>
  <si>
    <t xml:space="preserve">Construidas Obras de Mitigación, protección y Control de Laderas y Cauces </t>
  </si>
  <si>
    <t>No de Obras cofinanciadas</t>
  </si>
  <si>
    <t>22
(8 nuevos)</t>
  </si>
  <si>
    <t>16
(2 nuevos)</t>
  </si>
  <si>
    <t>Fortalecer las capacidades de Respuesta ante la emergencia y/o Desastres  en el Departamento de Nariño</t>
  </si>
  <si>
    <t>Garantizar una Respuesta oportuna y adecuada para la atención de familias afectadas por la Ocurrencia de Fenómenos de Origen Natural y Humano No Intencional</t>
  </si>
  <si>
    <t>No de municipios apoyados por la ocurrencia de eventos de origen Natural y Humano no Intencional.</t>
  </si>
  <si>
    <t>Prestar Asistencia Humanitaria por la ocurrencia de Emergencias y/o Desastres causados por Fenómenos de Origen Natural y Antrópico.</t>
  </si>
  <si>
    <t>No de Familias Atendidas con Ayuda Humanitaria</t>
  </si>
  <si>
    <t>16000
(6.000 nuevas)</t>
  </si>
  <si>
    <t>No de Subsidios de Arrendamiento entregados y/o Gestionados</t>
  </si>
  <si>
    <t>3000
(1.000 nuevos)</t>
  </si>
  <si>
    <t>Fortalecida Bodega Estratégica de la Dirección Administrativa de Gestión del Riesgo de Desastres</t>
  </si>
  <si>
    <t>Ampliada y Fortalecida la Red de Comunicaciones de la Dirección Administrativa de Gestión del Riesgo de Desastres</t>
  </si>
  <si>
    <t>No de nuevas Estaciones de Radiocomunicación fortalecidas</t>
  </si>
  <si>
    <t>50
(14 nuevas)</t>
  </si>
  <si>
    <t>40
(4 nuevas)</t>
  </si>
  <si>
    <t>No de Redes fortalecidas</t>
  </si>
  <si>
    <t>Fortalecidos Organismos de Socorro</t>
  </si>
  <si>
    <t>No de Organismos de Socorro fortalecidos</t>
  </si>
  <si>
    <t>62
(20 nuevos)</t>
  </si>
  <si>
    <t>47
(5 nuevos)</t>
  </si>
  <si>
    <t>Implementada la Sala de Crisis para el Funcionamiento del Consejo Departamental de Gestión del Riesgo de Desastres</t>
  </si>
  <si>
    <t>% de implementación de la Salas de Crisis</t>
  </si>
  <si>
    <t>AMBIENTE Y DESARROLLO SOSTENIBLE</t>
  </si>
  <si>
    <t xml:space="preserve">Promover la sostenibilidad ambiental en el marco del crecimiento y la innovación  verde para contribuir al desarrollo sostenible </t>
  </si>
  <si>
    <t>ECOSISTEMAS ESTRATÉGICOS TERRESTRES Y MARINO-COSTEROS,  
SERVICIOS ECOSISTÉMICOS Y  PROTECCIONA ANIMAL</t>
  </si>
  <si>
    <t>Promover  la conservación y la restauración  ecológica de ecosistemas estratégicos terrestres y marino-costeros para garantizar su oferta.</t>
  </si>
  <si>
    <t>Ecosistemas estratégicos conservados y restaurados</t>
  </si>
  <si>
    <t>No de ecosistemas conservados y restaurados</t>
  </si>
  <si>
    <t>Hectáreas adquiridas para la conservación del recurso hídrico</t>
  </si>
  <si>
    <t xml:space="preserve">Número de hectáreas adquiridas </t>
  </si>
  <si>
    <t>Secretaría de Ambiente y Desarrollo Sostenible</t>
  </si>
  <si>
    <t>Hectáreas mantenidas para la conservación del recurso hídrico</t>
  </si>
  <si>
    <t>Número de hectáreas mantenidas</t>
  </si>
  <si>
    <t>ND</t>
  </si>
  <si>
    <t>Implementadas acciones de conservación y recuperación  de  la biodiversidad, suelos  y paisajes.</t>
  </si>
  <si>
    <t>No de hectáreas  de ecosistemas estratégicos conservados y recuperados</t>
  </si>
  <si>
    <t>Áreas protegidas fortalecidas y nuevas áreas protegidas acompañadas en su declaratoria</t>
  </si>
  <si>
    <t xml:space="preserve">No. De áreas protegidas fortalecidas y No. De nuevas áreas protegidas acompañadas en su declaratoria </t>
  </si>
  <si>
    <t>Formulada e implementada la política pública animalista</t>
  </si>
  <si>
    <t>Política pública implementada</t>
  </si>
  <si>
    <t>Implementadas acciones en protección y bienestar animal</t>
  </si>
  <si>
    <t>No de acciones implementadas</t>
  </si>
  <si>
    <t>1 
(1 nueva)</t>
  </si>
  <si>
    <t>Articuladas acciones interinstitucionales para fortalecer centros zoonóticos y de protección animal</t>
  </si>
  <si>
    <t>No de centros zoonóticos y de protección animal fortalecidos</t>
  </si>
  <si>
    <t>Articuladas acciones interinstitucionales para fortalecer centros de bienestar animal</t>
  </si>
  <si>
    <t>No de centros de bienestar animal fortalecidos</t>
  </si>
  <si>
    <t>Articuladas acciones interinstitucionales para fortalecer hogares de paso de fauna silvestre</t>
  </si>
  <si>
    <t>No de hogares de paso fortalecidos</t>
  </si>
  <si>
    <t>Articuladas acciones interinstitucionales para la realización de campañas de esterilización, vacunación y limpieza de animales domésticos urbanos</t>
  </si>
  <si>
    <t xml:space="preserve">No de campañas realizadas </t>
  </si>
  <si>
    <t>Articuladas acciones interinstitucionales para promover la sustitución gradual de los sistemas de transporte de tracción animal.</t>
  </si>
  <si>
    <t>No de acciones articuladas</t>
  </si>
  <si>
    <t>Articuladas acciones interinstitucionales para la realización de campañas sensibilización frente al cuidado y protección animal</t>
  </si>
  <si>
    <t>Articuladas acciones para la prevención, control y vigilancia del trafico ilegal de fauna silvestre</t>
  </si>
  <si>
    <t>Generar procesos de desarrollo sostenible y crecimiento verde   en los  sectores económicos, sociales  y de servicios.</t>
  </si>
  <si>
    <t>Disminuida la huella ecológica del departamento</t>
  </si>
  <si>
    <t>% de reducción de huella ecológica</t>
  </si>
  <si>
    <t>Realizado un estudio de identificación y diagnostico de la huella ecológica del Departamento</t>
  </si>
  <si>
    <t>No de estudios realizados</t>
  </si>
  <si>
    <t>Implementados  procesos piloto innovadores para la reducción de la huella ecológica del Departamento.</t>
  </si>
  <si>
    <t>7, 8, 12, 15</t>
  </si>
  <si>
    <t xml:space="preserve">Diseñados e implementados esquemas de pago por servicios ambientales </t>
  </si>
  <si>
    <t>Número de esquemas de pago por servicios ambientales diseñados e implementados</t>
  </si>
  <si>
    <t>Diseñados e implementados y/o acompañados sistemas de    gestión ambiental.</t>
  </si>
  <si>
    <t xml:space="preserve">% de diseño e implementación del   Sistemas de gestión ambiental  </t>
  </si>
  <si>
    <t>Diseñar e implementar una estrategia departamental de movilidad sostenible</t>
  </si>
  <si>
    <t xml:space="preserve">Diseñada e implementada la estrategia </t>
  </si>
  <si>
    <t xml:space="preserve">% de ejecución de la estrategia </t>
  </si>
  <si>
    <t>Realizadas en zonas urbanas de los municipios del departamento jornadas de  días sin carro y sin moto</t>
  </si>
  <si>
    <t>No. de jornadas realizadas</t>
  </si>
  <si>
    <t>Oficina de Transito y Transporte</t>
  </si>
  <si>
    <t>Implementadas ciclo vías dominicales en diferentes municipios y desarrolladas acciones para el fomento del uso cotidiano y seguro de la bicicleta y de la peatonalidad</t>
  </si>
  <si>
    <t>No. de ciclo vías implementadas</t>
  </si>
  <si>
    <t>Realizados congresos internacionales de movilidad sostenible</t>
  </si>
  <si>
    <t>No. de congresos realizados</t>
  </si>
  <si>
    <t xml:space="preserve">Ejecutados planes de movilidad sostenible (con enfasis en el uso de la bicicleta)  </t>
  </si>
  <si>
    <t>No de Municipios con Planes ejecutados</t>
  </si>
  <si>
    <t>Realizados estudios de planes parciales de movilidad en la zona urbana y/o rural de algunos municipios del departamento a efecto de ejecutar en conjunto con las autoridades locales medidas de tráfico calmado, zonas de estacionamiento en vía, zonas y horarios de carge y descargue y la señalización para el acceso y la protección a peatones y ciclousuarios</t>
  </si>
  <si>
    <t xml:space="preserve">No. de estudios realizados </t>
  </si>
  <si>
    <t>MITIGACIÓN Y ADAPTACIÓN AL CAMBIO CLIMÁTICO</t>
  </si>
  <si>
    <t>Formular e implementar la política pública de variabilidad y cambio climático.</t>
  </si>
  <si>
    <t>Formulada e implementada la política pública.</t>
  </si>
  <si>
    <t>% de implementación de la política</t>
  </si>
  <si>
    <t>Formulada la política pública de variabilidad y cambio climático</t>
  </si>
  <si>
    <t>Realizado el estudio y elaboración del Plan Regional Integral de Cambio Climático para el Departamento de Nariño.</t>
  </si>
  <si>
    <t>Implementados ejercicios piloto innovadores de mitigación  al cambio climático.</t>
  </si>
  <si>
    <t>No de ejercicios piloto implementados</t>
  </si>
  <si>
    <t>GOBERNANZA Y 
CULTURA AMBIENTAL</t>
  </si>
  <si>
    <t>Generar gobernanza y cultura ambiental</t>
  </si>
  <si>
    <t xml:space="preserve">Implementados, procesos de   gestión y cultura ambiental  </t>
  </si>
  <si>
    <t>No de procesos implementados</t>
  </si>
  <si>
    <t>Creados espacios de participación  de grupos étnicos y de sociedad civil para fortalecer la gobernanza ambiental.</t>
  </si>
  <si>
    <t>Numero de espacios de gestión y  participación  institucional y ciudadana creados</t>
  </si>
  <si>
    <t>10,15, 17</t>
  </si>
  <si>
    <t>Formulado e implementado el Plan para el fortalecimiento de la capacidad de gestión , recuperación y restauración  ambiental, institucional y territorial.</t>
  </si>
  <si>
    <t xml:space="preserve">5, 10, </t>
  </si>
  <si>
    <t>Formulada e implementada una Estrategia  de educación ambiental como constructora de paz territorial</t>
  </si>
  <si>
    <t>% de implementación de la estrategia</t>
  </si>
  <si>
    <t>ASUNTOS AMBIENTALES 
SECTORIALES Y NEGOCIOS VERDES</t>
  </si>
  <si>
    <t>Elaborados Estudios de Vulnerabilidad</t>
  </si>
  <si>
    <t>A.10</t>
  </si>
  <si>
    <t>A.12</t>
  </si>
  <si>
    <t>FUT</t>
  </si>
  <si>
    <t>Implementados ejercicios piloto innovadores de adaptación  al cambio climático.</t>
  </si>
  <si>
    <t>PLAN DE DESARROLLO 2016 - 2019 "NARIÑO CORAZON DEL MUNDO"</t>
  </si>
  <si>
    <t>6,7, 11</t>
  </si>
  <si>
    <t>RECURSOS EJECUTADOS
NO INCORPORADOS AL PRESUPUESTO</t>
  </si>
  <si>
    <t>META
EJECUTADA
2016</t>
  </si>
  <si>
    <t>P.
 RECURSOS
PROPIOS</t>
  </si>
  <si>
    <t>P.
S.G.P.</t>
  </si>
  <si>
    <t>P. 
S.G
 DE REGALIAS</t>
  </si>
  <si>
    <t>P.
RECURSOS
NACION</t>
  </si>
  <si>
    <t>P.
COFINANCIACION</t>
  </si>
  <si>
    <t>P. 
OTROS
RECURSOS</t>
  </si>
  <si>
    <t>P.
$</t>
  </si>
  <si>
    <t>% Política pública formulada</t>
  </si>
  <si>
    <t xml:space="preserve">% Formulación e implementación de plan regional </t>
  </si>
  <si>
    <t>2.310
(310 nuevos)</t>
  </si>
  <si>
    <t>22
(1 nuevo)</t>
  </si>
  <si>
    <t>21
(3 nuevos)</t>
  </si>
  <si>
    <t>12.286
(2.286 nuevas)</t>
  </si>
  <si>
    <t>1.874
(281 nuevas)</t>
  </si>
  <si>
    <t>No de procesos piloto innovadores implementados</t>
  </si>
  <si>
    <t>PLAN DE ACCIÓN 2017</t>
  </si>
  <si>
    <t>PROYECTOS Y/O ACTIVIDADES PROGRAMADAS
VIGENCIA 2017</t>
  </si>
  <si>
    <t xml:space="preserve">RECURSOS PROGRAMADOS INCORPORADOS AL PRESUPUESTO DEL DEPARTAMENTO
(POAI 2017)
</t>
  </si>
  <si>
    <t>VALOR TOTAL Y FUENTES DE FINANCIACION 2017 - Miles de $</t>
  </si>
  <si>
    <t>$ P. GESTION 2017</t>
  </si>
  <si>
    <t>$FUNCIONAMIENTO 2017</t>
  </si>
  <si>
    <t>META
PROGRAMADA
2017</t>
  </si>
  <si>
    <t>P.
TOTAL 
2017</t>
  </si>
  <si>
    <t>p.
$</t>
  </si>
  <si>
    <t>5
(3 nuevas)</t>
  </si>
  <si>
    <t>150
(100 nuevas)</t>
  </si>
  <si>
    <t>4 
(1 nueva)</t>
  </si>
  <si>
    <t>4
(2 nuevos)</t>
  </si>
  <si>
    <t>16
(8 nuevas)</t>
  </si>
  <si>
    <t>2
(1 nueva)</t>
  </si>
  <si>
    <t>7
(4 nuevas)</t>
  </si>
  <si>
    <t>18
(10 nuevos)</t>
  </si>
  <si>
    <t>25
(3 nuevos)</t>
  </si>
  <si>
    <t>30
(9 nuevos)</t>
  </si>
  <si>
    <t>26
(13 nuevos)</t>
  </si>
  <si>
    <t>7
(1 nueva)</t>
  </si>
  <si>
    <t>30
(15 nuevos)</t>
  </si>
  <si>
    <t>5
(2 nuevos)</t>
  </si>
  <si>
    <t>2
(0 nuevos)</t>
  </si>
  <si>
    <t>18
(2 nuevos)</t>
  </si>
  <si>
    <t>2.600
(290 nuevos)</t>
  </si>
  <si>
    <t>44
(4 nuevas)</t>
  </si>
  <si>
    <t>52
(5 nuevos)</t>
  </si>
  <si>
    <t>UNGRD</t>
  </si>
  <si>
    <t>Identificar y priorizar el o los municipios para adelantar estudios amenaza a detalle</t>
  </si>
  <si>
    <t>No se programan actividades</t>
  </si>
  <si>
    <t>Identificar y priorizar el municipio para instalar un Sistema de Alerta Temprana</t>
  </si>
  <si>
    <t>Realizar piezas comunicativas para las temporadas secas difundidas a través de emisoras comunitarias, indígena y comerciales</t>
  </si>
  <si>
    <t>Elaborar   piezas comunicativas para la 1era y 2da temporada de lluvias, difundidas a través de emisoras comunitarias, indígena y comerciales</t>
  </si>
  <si>
    <t>Realizar la campaña " La Vida es sagrada", recomendaciones Semana Santa</t>
  </si>
  <si>
    <t>Elaborar piezas comunicativas por Sismo y Tsunami: "Conoce, Reduce, Actúa".</t>
  </si>
  <si>
    <t>Revisión de la información base del Plan de Prevención y Atención de Desastres 2007-2017.</t>
  </si>
  <si>
    <t>Talleres con las entidades del CDGRD con el fin de evaluar los niveles de amenaza, vulnerabilidad y riesgo por cada escenario.</t>
  </si>
  <si>
    <t>Consolidar y sistematizar la información para generar el documento.</t>
  </si>
  <si>
    <t>Revisión y análisis de la información existente en la estrategia actual 2016</t>
  </si>
  <si>
    <t xml:space="preserve">Actualización del Protocolo Departamental de Respuesta por Temporada seca </t>
  </si>
  <si>
    <t>Actualización del Protocolo Departamental de Respuesta por la 1era y 2da Temporada de lluvias</t>
  </si>
  <si>
    <t>Actualización del Protocolo Departamental de Respuesta por Sismo, Licuación y Tsunami.</t>
  </si>
  <si>
    <t>Asistencia técnica en Planes Municipales para la Gestión del Riesgo, EMRE, Fondos Municipales y Brigadas comunitarias en 15 municipios priorizados</t>
  </si>
  <si>
    <t>Realización del 2do encuentro de Coordinadores para la Gestión del Riesgo del Departamento de Nariño.</t>
  </si>
  <si>
    <t>talleres subregionales para la capacitación en lineamientos para el Simulacro Nacional de Evacuación</t>
  </si>
  <si>
    <t xml:space="preserve"> Apoyar en la instalación de 20 mesas temáticas con las comunidades del área de influencia galeras y comunidades indígenas.</t>
  </si>
  <si>
    <t>Priorización de 2 Instituciones educativas para elaborar los planes escolares en los municipios de Ipiales y El Tambo.</t>
  </si>
  <si>
    <t>Talleres de asistencia técnica para la formulación e implantación de los Planes Escolares en instituciones educativas</t>
  </si>
  <si>
    <t>Realización de 2 simulacro de evacuación en las instituciones priorizadas</t>
  </si>
  <si>
    <t>Sistematización de los documentos de los Planes Escolares</t>
  </si>
  <si>
    <t>Priorización de 2 municipios para elaborar los planes comunitarios.</t>
  </si>
  <si>
    <t>Talleres de asistencia técnica para la formulación e implantación de los Planes Comunitarios</t>
  </si>
  <si>
    <t>Sistematización de los documentos de los  Planes Comunitarios</t>
  </si>
  <si>
    <t>Identificación y priorización de punto críticos para la construcción de obras de mitigación.</t>
  </si>
  <si>
    <t>Realización de contratos interadministrativos para la cofinanciación de obras de mitigación</t>
  </si>
  <si>
    <t>13.286
(1.000 nuevas)</t>
  </si>
  <si>
    <t>Cofinanciar las solicitudes de subsidios de arrendamiento de los municipios</t>
  </si>
  <si>
    <t>Mantenimiento preventivo y correctivo de estaciones base y repetidores</t>
  </si>
  <si>
    <t>Realizar estudios previos para la contratación de una consultoría para la elaboración de cartografía a detalle por fenómenos de remoción en masa y/o inundación</t>
  </si>
  <si>
    <t>Realizar el proceso de contratación mediante un concurso de meritos</t>
  </si>
  <si>
    <t>Realizar la supervisión a la ejecución del contrato</t>
  </si>
  <si>
    <t>Convocatoria de concurso de meritos para la elaboración de los estudios de riesgo, vulnerabilidad y elementos expuestos en el área de influencia del volcán Galeras,</t>
  </si>
  <si>
    <t>Realizar mensualmente una mesa técnica interinstitucional para el seguimiento y supervisión de los estudios de riesgo</t>
  </si>
  <si>
    <t>Realizar la contratación a través de un proceso de invitación publica</t>
  </si>
  <si>
    <t>Supervisar la instalación, programación y funcionamiento del SAT</t>
  </si>
  <si>
    <t>Realizar capacitación a la comunidad aledaña al SAT</t>
  </si>
  <si>
    <t>Levantamiento, consolidación y priorización de la información para publicación</t>
  </si>
  <si>
    <t>Creación de base datos para la información de Conocimiento, reducción y manejo de desastres</t>
  </si>
  <si>
    <t>Revisión y actualización recopilada en el año 2014</t>
  </si>
  <si>
    <t>Capacitación comunitaria e institucional en los procesos de conocimiento, reducción y manejo de Desastres</t>
  </si>
  <si>
    <t>Asistencia técnica para la formulación de Planes comunitarios de gestión del riesgo a los municipios del área de influencia del volcán galeras</t>
  </si>
  <si>
    <t>Apoyo en la formulación de Planes de Ordenamiento Territorial y Planes Municipales de Gestión del Riesgo</t>
  </si>
  <si>
    <t>Realización de un simulacro por erupción del volcán Galeras en los municipios de Pasto, Nariño y La Florida</t>
  </si>
  <si>
    <t>Realización de 2 simulacro de evacuación por erupción volcánica y/o sismo</t>
  </si>
  <si>
    <t>Publicación de la información ge referenciada a través de la aplicación ganadatos</t>
  </si>
  <si>
    <t>Realización de estudios eléctrico, geotécnico y topográfico del lote los Guayacales postulado para el reasentamiento de la comunidad campesina</t>
  </si>
  <si>
    <t>Compra de lote para la reubicación de la población campesina de aponte del municipio de El tablón de Gómez</t>
  </si>
  <si>
    <t>Acompañamiento al proceso de reubicación de las familias afectadas por el movimiento en masa en el resguardo indígena Infa de Aponte</t>
  </si>
  <si>
    <t>Supervisión de los contratos</t>
  </si>
  <si>
    <t>En el marco del proyecto "Fortalecimiento de la capacidad de respuesta de la DAGRD ante un evento, emergencia o desastre en el departamento de Nariño"</t>
  </si>
  <si>
    <t>Atención de familias con ayuda humanitaria (kits de mercado, aseo y/o cocina, materiales de construcción), afectadas por inundaciones, deslizamientos, inundaciones, sequia, etc.</t>
  </si>
  <si>
    <t>Gestión de recursos o ayudas con entidades nacionales o de cooperación internacional</t>
  </si>
  <si>
    <t>Gestión de recursos ante la UNGRD para  subsidios de arrendamiento con el objetivo de realizar la evacuación preventiva de familias afectadas por la ocurrencia de fenómeno naturales o inotrópicos.</t>
  </si>
  <si>
    <t>Arrendar una Bodega para la Dirección Administrativa para la Gestión del Riesgo en la cual se almacenen las ayudas humanitarias</t>
  </si>
  <si>
    <t>Adquisición de 4 estaciones base VHF Digital con accesorios a través de un proceso invitación publica de mínima cuantía</t>
  </si>
  <si>
    <t>Instalación, programación  de las 4 estaciones en los cuatro municipios priorizados</t>
  </si>
  <si>
    <t>Dotación de Equipos y herramientas para incendios estructurales a 6 Cuerpos de Bomberos Voluntarios</t>
  </si>
  <si>
    <t>Cofinanciación para la adquisición de vehículos de transporte para los CBV</t>
  </si>
  <si>
    <t>Asesoría técnica y financiera para la creación, capacitación y dotación de 13 Cuerpos de bomberos voluntarios</t>
  </si>
  <si>
    <t>Elaboración de un proyecto para la construcción de un centro logístico para la gestión del riesgo</t>
  </si>
  <si>
    <t>Gestión ante la UNGRD para la construcción del Centro Logístico para la Gestión del Riesgo</t>
  </si>
  <si>
    <t>Firma de un contrato de interés publico entre la UNGRD, Departamento y municipio de Pasto para la construcción del Centro Logístico para la Gestión del Riesgo</t>
  </si>
  <si>
    <t>2.093
(200 nuevas)</t>
  </si>
  <si>
    <t>Elaborar e implementar una guía para la planificación operativa de las acciones de mantenimiento, administración y restauración ecológica participativa en áreas de importancia estratégica para la conservación del recurso hídrico en el Departamento de Nariño.</t>
  </si>
  <si>
    <t>Implementar el Programa estratégico de propagación de material vegetal nativo en el Departamento de Nariño  - PEPMV 1619 (21 viveros subregionales y de comunidades indígenas)</t>
  </si>
  <si>
    <t>Supervisar y hacer seguimiento a los proyectos del Sistema General de Regalías: Restauración ecológica participativa y gestión del riesgo en la subregión Cordillera. departamento de Nariño, Restauración ecológica de ecosistemas estratégicos para la conservación del recurso hídrico en el Territorio Guáitara. departamento de Nariño y Restauración ecológica y conservación de áreas estratégicas en zonas de recarga hídrica en el Territorio Mayo, Departamento de Nariño</t>
  </si>
  <si>
    <t>Elaborar el Proyecto de ordenanza para la política pública en protección y bienestar animal y crear y coordinar una Mesa Departamental de protección animal.</t>
  </si>
  <si>
    <t>Crear y coordinar el Comité departamental de control y vigilancia ambiental de Nariño.</t>
  </si>
  <si>
    <t>Implementar 1 evento en protección y bienestar animal (Ferias, seminarios y/o foros) en el Departamento.</t>
  </si>
  <si>
    <t>5
(3 nueva)</t>
  </si>
  <si>
    <t>Implementar acciones para el fortalecimiento de 3 áreas protegidas o en proceso de declaratoria del Departamento (Parque natural regional y territorio sagrado de Paja Blanca, Parque Nacional natural de Flora Isla la Corota, Cerro Negro-San Francisco, y 10 Reservas naturales de la sociedad civil).</t>
  </si>
  <si>
    <t>Articular una acción para el fortalecimiento del Centro zoonotico y de protección animal de Pasto</t>
  </si>
  <si>
    <t>Implementar 1 acción para el fortalecimiento de  Centros de bienestar animal CBA de Pasto e Ipiales.</t>
  </si>
  <si>
    <t>Articular una acción para el fortalecimiento del Hogar de paso de fauna silvestre de Pasto.</t>
  </si>
  <si>
    <t>Realizar 5 Campañas de esterilización (Ipiales, Tumaco, Pasto, Nariño y Ricaurte)</t>
  </si>
  <si>
    <t>Adelantar 1 campaña de vacunación (Pasto)</t>
  </si>
  <si>
    <t>Adelantar dos campañas de limpieza de animales domésticos en el Departamento de Nariño</t>
  </si>
  <si>
    <t>Promover la sustitución gradual de los sistemas de transporte de tracción animal en Ipiales.</t>
  </si>
  <si>
    <t>5
(2 nueva)</t>
  </si>
  <si>
    <t>Realizar campañas de sensibilización frente al cuidado y protección animal prensa escrita.</t>
  </si>
  <si>
    <t>Realizar campañas sensibilización frente al cuidado y protección animal para radio mediante articulación interinstitucional</t>
  </si>
  <si>
    <t>Fortalecer la capacidad institucional (formación) de entidades departamentales y locales responsables del ambiente.</t>
  </si>
  <si>
    <t>Implementar procesos piloto innovadores en negocios verdes y en Incentivos al desempeño ambiental, en el marco del desarrollo sostenible.</t>
  </si>
  <si>
    <t>Elaborar una ruta estratégica de innovación para la promoción de las 3R (Reducir, Reutilizar y Reciclar) en el manejo de residuos sólidos, e implementar modelos piloto innovadores.</t>
  </si>
  <si>
    <t>17
(5 nuevos)</t>
  </si>
  <si>
    <t>Implementar y hacer seguimiento a un esquema de pago por servicios ambientales en los municipios de influencia del Páramo de Paja Blanca</t>
  </si>
  <si>
    <t>Diseñar dos esquemas de pago por servicios ambientales en los municipios de influencia de los volcanes de Chiles, Cumbal, Azufral y Galeras.</t>
  </si>
  <si>
    <t>3
(2 nuevo)</t>
  </si>
  <si>
    <t xml:space="preserve">Elaborar un convenio con el Instituto SENA para el diseño del Sistema de gestión ambiental de la Gobernación de Nariño </t>
  </si>
  <si>
    <t xml:space="preserve">Diseñar el Sistema de gestión ambiental de la Gobernación de Nariño </t>
  </si>
  <si>
    <t>Implementar el Sistema de gestión ambiental de la Gobernación de Nariño.</t>
  </si>
  <si>
    <t>Elaborar el Proyecto de ordenanza para la Política pública de variabilidad y cambio climático de Nariño - PPVCC</t>
  </si>
  <si>
    <t xml:space="preserve">Terminar su formulación e iniciar procesos de implementación del  Plan integral de cambio climático de Nariño - PICC Nariño </t>
  </si>
  <si>
    <t>Crear 2 espacios de participación en el marco de la campaña Departamental "Pacto verde por Nariño, sembrando con el corazón" (Río Pasto y Río Guaitara).</t>
  </si>
  <si>
    <t>Crear dos espacios de participación con la realización de 2 foros ambientales subregionales.</t>
  </si>
  <si>
    <t>Crear el observatorio departamental ambiental ODA (virtual).</t>
  </si>
  <si>
    <t>9
(7 nuevos)</t>
  </si>
  <si>
    <t>Implementar el  Programa de fortalecimiento de la capacidad de gestión ambiental, institucional y territorial.</t>
  </si>
  <si>
    <t xml:space="preserve">Realizar un convenio para el desarrollo de un Diplomado en Pedagogía de la madre tierra con enfoque intercultural </t>
  </si>
  <si>
    <t>Elaborar estudios  técnicos y jurídicos para la adquisición de predios (200 ha)</t>
  </si>
  <si>
    <t>Adquirir áreas de importancia estratégica para la conservación del recurso hídrico (200 ha)</t>
  </si>
  <si>
    <t>Realizar actividades de mantenimiento y restauración ecológica participativa de áreas de recarga hídrica adquiridas por el departamento, municipios y/o reservas privadas de la sociedad civil (100 ha)</t>
  </si>
  <si>
    <t>Implementar el Programa estratégico de adquisición, manejo y administración de áreas para la conservación y restauración ecológica participativa de ecosistemas estratégicos.  - PEACREP-0419.</t>
  </si>
  <si>
    <t>Acompañar el proceso de declaratoria de la  Reserva de la Biosfera binacional Andes Occidentales de Nariño (Territorio ancestral Pastos-AWA).</t>
  </si>
  <si>
    <t>Elaborar una ruta de gestión, construir la línea base, y estructurar y formular un Plan estratégico de reducción de huella ecológica.</t>
  </si>
  <si>
    <t>Elaborar una ruta estratégica de innovación en energías renovables no convencionales e implementar una acción de innovación en energías renovables no convencionales.</t>
  </si>
  <si>
    <t>Elaborar una ruta estratégica de innovaciones tecnológicas para la producción, explotación, consumo y pos consumo mas limpio  en el Sector Minero, e implementar una acción de innovación tecnológica.</t>
  </si>
  <si>
    <t xml:space="preserve">Crear un espacio participativo para la elaborar el Programa de formación en gobernanza ambiental PFGA </t>
  </si>
  <si>
    <t>Crear el Consejo Departamental Ambiental y el Sistema Departamental de Áreas Protegidas SIDAP, y coordinar su implementación.</t>
  </si>
  <si>
    <t>Elaborar la estrategia de eco pedagogía en los diferentes niveles de formación.</t>
  </si>
  <si>
    <t>Implementar acciones eco pedagógicas como constructora de paz territorial en el marco de Catedra futuro.</t>
  </si>
  <si>
    <t xml:space="preserve">Implementar un ejercicio piloto  de  mitigación al cambio climático. Elaborar el Plan Estratégico de Turístico Sostenible de Nariño (PETSNA), y la Política Pública de Desarrollo Turístico Integral con enfoque Sostenible de Nariño. </t>
  </si>
  <si>
    <t xml:space="preserve">Implementar un ejercicio piloto  de  adaptación al cambio climático </t>
  </si>
  <si>
    <t>En el marco del proyecto Restauración de la cobertura natural en áreas de recarga hidrica a través de procesos de adquisición de predios, mantenimiento e implementación de estrategias de pago por servicios ambientales,  se realizaran las siguientes actividades:</t>
  </si>
  <si>
    <t>En el marco del proyecto: Apoyo a procesos de desarrollo sostenible intersectoriales y crecimiento verde de los sectores económicos, sociales y de servicios, se realizaran las siguientes actividades:</t>
  </si>
  <si>
    <t>En el marco del proyecto:Apoyo a acciones y formulación de la política pública de cambio climático, Se realizarán las siguientes acciones:</t>
  </si>
  <si>
    <t>En el marco del proyecto: Apoyo a procesos de gestión, gobernanza y cultura ambiental en el Departamento de Nariño, se realizarán las siguientes actividades:</t>
  </si>
  <si>
    <t>En el marco del proyecto "Estudios tecnicos para la generacion de conocimiento sobre amenaza, vulnerabilidad y riesgo y su divulgaciona a la comunidad en el Departamento de Nariño"</t>
  </si>
  <si>
    <t>En el marco del proyecto "Asistencia tecnica en gestion del riesgo de desastres a los 64 CMGRD y construccion de obras de mitigacion en el departamento de Nariño"</t>
  </si>
  <si>
    <t>Realizar el estudio de costo - beneficio social para las jornadas del día sin carro en el Departamento de Nariño.</t>
  </si>
  <si>
    <t>Planear las actividades y seguimiento de la jornada con Alcaldes y demás actores de los diferentes municipios de la jurisdicción de la STTD - NARIÑO.</t>
  </si>
  <si>
    <t>Formular y ejecutar un plan de medios de comunicación para la jornada de día sin carro y sin moto.</t>
  </si>
  <si>
    <t>Realizar operativos de control y seguimiento de emisión de gases y ruidos por fuentes móviles.</t>
  </si>
  <si>
    <t>Ejecutar actividades culturales, lúdicas, recreativas y deportivas en la jornada de día sin carro y sin moto.</t>
  </si>
  <si>
    <t>Elaborar y socializar un informe de evaluación y construcción de línea base para el Departamento de Nariño de la jornada del día sin carro y sin moto.</t>
  </si>
  <si>
    <t>Apoyar en la sostenibilidad de las ciclovias implementadas en los municipios de Buesaco, Samaniego y Sandoná</t>
  </si>
  <si>
    <t>Realizar estudio de factibilidad para la implementación de 4 ciclovias (trazado preliminar ruta, socialización con autoridades locales, formación y capacitación de voluntariado)</t>
  </si>
  <si>
    <t>Implementar las ciclovias en 4 municipios (Señalización y demarcación, ciclo paseo de inauguración, actividades culturales, lúdico recreativas, deportivas, actividades saludables y de turismo), con la participación de Autoridades Locales y la Policía de Tránsito y Transporte.</t>
  </si>
  <si>
    <t>Participar y coordinar con los diferentes Alcaldes de la jurisdicción de la STTD - NARIÑO, las actividades a desarrollar en la Semana de la Movilidad Sostenible, organizada por el Ministerio de Transporte.</t>
  </si>
  <si>
    <t>Realizar actividades de fomento para el uso cotidiano de la bicicleta por parte de los estudiantes de I.E. para facilitar la accesibilidad a zonas escolares.</t>
  </si>
  <si>
    <t>Formular un plan de medios para la difusión de campañas de seguridad para peatones, como la utilización del carril izquierdo y visualización del peatón en carretera, uso de puentes peatonales y paso seguro de vías.</t>
  </si>
  <si>
    <t>Demarcar pasos peatonales y cebras en zonas urbanas en 10 municipios de la jurisdicción de la STTD - NARIÑO.</t>
  </si>
  <si>
    <t xml:space="preserve">Selección de tematicas y diseño de imagen del congreso y gestionar la participación de conferencistas internacionales.  </t>
  </si>
  <si>
    <t>Planear y coordinar las actividades de convocatoria a las diferentes autoridades de tránsito y ambientales, además de la logistica y las traducciones.</t>
  </si>
  <si>
    <t>Realizar convenios con aliados estratégicos para la organización y participación del congreso internacional.</t>
  </si>
  <si>
    <t>Diseño, traducción y públicación de memorias del Congreso.</t>
  </si>
  <si>
    <t>Realizar convenio con municipio para la elaboración y ejecución de planes de movilidad sostenible para el uso de la bicicleta.</t>
  </si>
  <si>
    <t>Realizar recolección de informacion mediante las inspección técnica y trabajo de campo en el municipio.</t>
  </si>
  <si>
    <t>Establecer estrategías y plan de acción para la movildad sostenible y el uso de la bicicleta.</t>
  </si>
  <si>
    <t>Elaborar planos de estrategia de movilidad (zonas de parqueo, plan cargue y descargue) para el municipio</t>
  </si>
  <si>
    <t xml:space="preserve">Formular y entregar el informe ejecutivo del Plan de Movilidad  del municipio. </t>
  </si>
  <si>
    <t>Desarrollar activiades de fomento al uso de la bicicleta en las actividades cotidianas.</t>
  </si>
  <si>
    <t>Realizar inspección técnica en 10 municipios dentro de la jurisdicción de la STTD - NARIÑO.</t>
  </si>
  <si>
    <t xml:space="preserve">Capacitar aforadores para la recolección de información primaria y secundaria. </t>
  </si>
  <si>
    <t>Elaborar planos de estrategia de movilidad (zonas de parqueo, plan cargue y descargue) para 10 Municipios</t>
  </si>
  <si>
    <t xml:space="preserve">Formular y entregar el informe ejecutivo del Plan de Movilidad a los 10 Municipios. </t>
  </si>
  <si>
    <t>Socializar el Plan de Movilidad a las autoridades territoriales, para su adopción mediante acto administrativo y suscribir convenio entre el Municipio y la Subsecretaria de Tránsito y Transporte Departamental para su implementación y seguimiento.</t>
  </si>
  <si>
    <t>Gestionar con el Ministerio de Transporte la asesoría en campo por parte de expertos, para la formulación de Planes de Movilidad, en el marco de la Semana de Movilidad Sostenible Capitulo Peatones a realizarse en el mes de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</si>
</sst>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2"/>
      <color indexed="8"/>
      <name val="Arial"/>
      <family val="2"/>
    </font>
    <font>
      <b/>
      <sz val="9"/>
      <color indexed="8"/>
      <name val="Arial"/>
      <family val="2"/>
    </font>
    <font>
      <sz val="9"/>
      <color indexed="8"/>
      <name val="Arial"/>
      <family val="2"/>
    </font>
    <font>
      <sz val="9"/>
      <color theme="1"/>
      <name val="Arial"/>
      <family val="2"/>
    </font>
    <font>
      <b/>
      <sz val="9"/>
      <name val="Arial"/>
      <family val="2"/>
    </font>
    <font>
      <b/>
      <sz val="10"/>
      <color theme="1"/>
      <name val="Calibri"/>
      <family val="2"/>
      <scheme val="minor"/>
    </font>
    <font>
      <sz val="9"/>
      <name val="Arial"/>
      <family val="2"/>
    </font>
    <font>
      <b/>
      <sz val="9"/>
      <color theme="1"/>
      <name val="Arial"/>
      <family val="2"/>
    </font>
    <font>
      <b/>
      <sz val="9"/>
      <color rgb="FFFF0000"/>
      <name val="Arial"/>
      <family val="2"/>
    </font>
    <font>
      <sz val="9"/>
      <color rgb="FFFF0000"/>
      <name val="Arial"/>
      <family val="2"/>
    </font>
    <font>
      <sz val="11"/>
      <color rgb="FFFF0000"/>
      <name val="Calibri"/>
      <family val="2"/>
      <scheme val="minor"/>
    </font>
    <font>
      <b/>
      <sz val="10"/>
      <color theme="1"/>
      <name val="Arial"/>
      <family val="2"/>
    </font>
    <font>
      <sz val="9"/>
      <color rgb="FF000000"/>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0"/>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93">
    <xf numFmtId="0" fontId="0" fillId="0" borderId="0" xfId="0"/>
    <xf numFmtId="0" fontId="0" fillId="0" borderId="0" xfId="0" applyAlignment="1">
      <alignment horizontal="center" vertical="center" wrapText="1"/>
    </xf>
    <xf numFmtId="0" fontId="2" fillId="0" borderId="0" xfId="0" applyFont="1" applyBorder="1" applyAlignment="1">
      <alignment wrapText="1"/>
    </xf>
    <xf numFmtId="0" fontId="2" fillId="0" borderId="0" xfId="0" applyFont="1" applyBorder="1" applyAlignment="1">
      <alignment horizontal="left" wrapText="1"/>
    </xf>
    <xf numFmtId="0" fontId="3" fillId="2" borderId="0" xfId="0" applyFont="1" applyFill="1" applyBorder="1" applyAlignment="1">
      <alignment horizontal="left" vertical="center" wrapText="1"/>
    </xf>
    <xf numFmtId="0" fontId="4" fillId="2" borderId="0" xfId="0" applyFont="1" applyFill="1" applyAlignment="1">
      <alignment horizontal="left" vertical="center" wrapText="1"/>
    </xf>
    <xf numFmtId="0" fontId="2" fillId="0" borderId="0" xfId="0" applyFont="1" applyBorder="1" applyAlignment="1">
      <alignment horizontal="left" vertical="center" wrapText="1"/>
    </xf>
    <xf numFmtId="0" fontId="0" fillId="0" borderId="0" xfId="0" applyAlignment="1">
      <alignment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8" fillId="0" borderId="0" xfId="0" applyFont="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Border="1" applyAlignment="1">
      <alignment wrapText="1"/>
    </xf>
    <xf numFmtId="0" fontId="3" fillId="2" borderId="0" xfId="0" applyFont="1" applyFill="1" applyBorder="1" applyAlignment="1">
      <alignment horizontal="justify" vertical="center" wrapText="1"/>
    </xf>
    <xf numFmtId="0" fontId="3" fillId="0" borderId="0" xfId="0" applyFont="1" applyAlignment="1">
      <alignment vertical="center" wrapText="1"/>
    </xf>
    <xf numFmtId="0" fontId="2" fillId="0" borderId="0" xfId="0" applyFont="1" applyAlignment="1">
      <alignment horizontal="left" vertical="center" wrapText="1"/>
    </xf>
    <xf numFmtId="0" fontId="2" fillId="2" borderId="0" xfId="0" applyFont="1" applyFill="1" applyBorder="1" applyAlignment="1">
      <alignment horizontal="left" wrapText="1"/>
    </xf>
    <xf numFmtId="0" fontId="5" fillId="0" borderId="0" xfId="0" applyFont="1" applyBorder="1" applyAlignment="1">
      <alignment wrapText="1"/>
    </xf>
    <xf numFmtId="0" fontId="5" fillId="0" borderId="0" xfId="0" applyFont="1" applyBorder="1" applyAlignment="1">
      <alignment horizontal="left" vertical="center" wrapText="1"/>
    </xf>
    <xf numFmtId="0" fontId="0" fillId="0" borderId="0" xfId="0" applyAlignment="1">
      <alignment horizontal="justify" vertical="center" wrapText="1"/>
    </xf>
    <xf numFmtId="0" fontId="7" fillId="0" borderId="0" xfId="0" applyFont="1" applyAlignment="1">
      <alignment horizontal="center" vertical="center" wrapText="1"/>
    </xf>
    <xf numFmtId="0" fontId="7" fillId="0" borderId="0" xfId="0" applyFont="1" applyAlignment="1">
      <alignment horizontal="justify" vertical="center" wrapText="1"/>
    </xf>
    <xf numFmtId="0" fontId="5" fillId="0" borderId="0" xfId="0" applyFont="1" applyAlignment="1">
      <alignment horizontal="center" vertical="center" wrapText="1"/>
    </xf>
    <xf numFmtId="3" fontId="7" fillId="0" borderId="0" xfId="0" applyNumberFormat="1" applyFont="1" applyAlignment="1">
      <alignment horizontal="right" vertical="center" wrapText="1"/>
    </xf>
    <xf numFmtId="0" fontId="2" fillId="0" borderId="0" xfId="0" applyFont="1" applyBorder="1" applyAlignment="1">
      <alignment horizontal="left" vertical="center" wrapText="1"/>
    </xf>
    <xf numFmtId="0" fontId="3" fillId="2" borderId="0" xfId="0" applyFont="1" applyFill="1" applyBorder="1" applyAlignment="1">
      <alignment horizontal="justify" vertical="center" wrapText="1"/>
    </xf>
    <xf numFmtId="0" fontId="5" fillId="0" borderId="0" xfId="0" applyFont="1" applyBorder="1" applyAlignment="1">
      <alignment horizontal="left" vertical="center" wrapText="1"/>
    </xf>
    <xf numFmtId="0" fontId="2"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7" borderId="1" xfId="0" applyFont="1" applyFill="1" applyBorder="1" applyAlignment="1">
      <alignment horizontal="center" vertical="center" textRotation="90" wrapText="1"/>
    </xf>
    <xf numFmtId="3" fontId="5" fillId="5" borderId="1" xfId="0" applyNumberFormat="1" applyFont="1" applyFill="1" applyBorder="1" applyAlignment="1">
      <alignment horizontal="center" vertical="center" wrapText="1"/>
    </xf>
    <xf numFmtId="3" fontId="5" fillId="7" borderId="1" xfId="0" applyNumberFormat="1"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Fill="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wrapText="1"/>
    </xf>
    <xf numFmtId="0" fontId="4" fillId="8" borderId="1" xfId="0" applyFont="1" applyFill="1" applyBorder="1" applyAlignment="1">
      <alignment horizontal="justify" vertical="center" wrapText="1"/>
    </xf>
    <xf numFmtId="0" fontId="5" fillId="3" borderId="1" xfId="0" applyFont="1" applyFill="1" applyBorder="1" applyAlignment="1">
      <alignment horizontal="center" vertical="center" textRotation="90" wrapText="1"/>
    </xf>
    <xf numFmtId="0" fontId="5" fillId="3"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Border="1" applyAlignment="1">
      <alignment vertical="center" wrapText="1"/>
    </xf>
    <xf numFmtId="3" fontId="4" fillId="0" borderId="0" xfId="0" applyNumberFormat="1" applyFont="1" applyAlignment="1">
      <alignment horizontal="right"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3" fontId="7" fillId="2" borderId="1" xfId="0" applyNumberFormat="1" applyFont="1" applyFill="1" applyBorder="1" applyAlignment="1">
      <alignment horizontal="right" vertical="center" wrapText="1"/>
    </xf>
    <xf numFmtId="3" fontId="4" fillId="2" borderId="1" xfId="0" applyNumberFormat="1" applyFont="1" applyFill="1" applyBorder="1" applyAlignment="1">
      <alignment horizontal="right" vertical="center" wrapText="1"/>
    </xf>
    <xf numFmtId="3" fontId="7" fillId="2" borderId="6" xfId="0" applyNumberFormat="1" applyFont="1" applyFill="1" applyBorder="1" applyAlignment="1">
      <alignment horizontal="center" vertical="center" wrapText="1"/>
    </xf>
    <xf numFmtId="0" fontId="11" fillId="0" borderId="0" xfId="0" applyFont="1" applyAlignment="1">
      <alignment horizontal="center" vertical="center" wrapText="1"/>
    </xf>
    <xf numFmtId="0" fontId="7" fillId="4"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3" fontId="0" fillId="0" borderId="0" xfId="0" applyNumberFormat="1" applyAlignment="1">
      <alignment horizontal="center" vertical="center" wrapText="1"/>
    </xf>
    <xf numFmtId="0" fontId="13" fillId="8" borderId="1" xfId="0" applyFont="1" applyFill="1" applyBorder="1" applyAlignment="1">
      <alignment horizontal="justify" wrapText="1"/>
    </xf>
    <xf numFmtId="0" fontId="4" fillId="0" borderId="1" xfId="0" applyFont="1" applyBorder="1" applyAlignment="1">
      <alignment horizontal="left" vertical="center" wrapText="1"/>
    </xf>
    <xf numFmtId="0" fontId="4" fillId="8"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3" fontId="4" fillId="2" borderId="2" xfId="0" applyNumberFormat="1" applyFont="1" applyFill="1" applyBorder="1" applyAlignment="1">
      <alignment horizontal="right" vertical="center" wrapText="1"/>
    </xf>
    <xf numFmtId="3" fontId="4" fillId="2" borderId="4" xfId="0" applyNumberFormat="1" applyFont="1" applyFill="1" applyBorder="1" applyAlignment="1">
      <alignment horizontal="right" vertical="center" wrapText="1"/>
    </xf>
    <xf numFmtId="3" fontId="4" fillId="2" borderId="3"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7" fillId="2" borderId="2" xfId="0" applyNumberFormat="1" applyFont="1" applyFill="1" applyBorder="1" applyAlignment="1">
      <alignment horizontal="center" vertical="center" wrapText="1"/>
    </xf>
    <xf numFmtId="3" fontId="7" fillId="2" borderId="4" xfId="0" applyNumberFormat="1" applyFont="1" applyFill="1" applyBorder="1" applyAlignment="1">
      <alignment horizontal="center" vertical="center" wrapText="1"/>
    </xf>
    <xf numFmtId="3" fontId="7" fillId="2" borderId="3"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3" fontId="7" fillId="2" borderId="2" xfId="0" applyNumberFormat="1" applyFont="1" applyFill="1" applyBorder="1" applyAlignment="1">
      <alignment horizontal="right" vertical="center" wrapText="1"/>
    </xf>
    <xf numFmtId="3" fontId="7" fillId="2" borderId="3" xfId="0" applyNumberFormat="1" applyFont="1" applyFill="1" applyBorder="1" applyAlignment="1">
      <alignment horizontal="right" vertical="center" wrapText="1"/>
    </xf>
    <xf numFmtId="3" fontId="7" fillId="2" borderId="4" xfId="0" applyNumberFormat="1" applyFont="1" applyFill="1" applyBorder="1" applyAlignment="1">
      <alignment horizontal="right" vertical="center" wrapText="1"/>
    </xf>
    <xf numFmtId="3" fontId="4" fillId="2" borderId="2"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3" fontId="0" fillId="2" borderId="4" xfId="0" applyNumberForma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left" vertical="center" wrapText="1"/>
    </xf>
    <xf numFmtId="0" fontId="2" fillId="0" borderId="0" xfId="0" applyFont="1" applyBorder="1" applyAlignment="1">
      <alignment horizontal="left" vertical="center" wrapText="1"/>
    </xf>
    <xf numFmtId="0" fontId="1" fillId="0" borderId="0" xfId="0" applyFont="1" applyAlignment="1">
      <alignment horizontal="center" vertical="center" wrapText="1"/>
    </xf>
    <xf numFmtId="0" fontId="5" fillId="3" borderId="1" xfId="0" applyFont="1" applyFill="1" applyBorder="1" applyAlignment="1">
      <alignment horizontal="center" vertical="center" textRotation="90"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5" fillId="4" borderId="1" xfId="0" applyFont="1" applyFill="1" applyBorder="1" applyAlignment="1">
      <alignment horizontal="center" vertical="center"/>
    </xf>
    <xf numFmtId="3" fontId="7" fillId="4" borderId="1" xfId="0" applyNumberFormat="1" applyFont="1" applyFill="1" applyBorder="1" applyAlignment="1">
      <alignment horizontal="right" vertical="center" wrapText="1"/>
    </xf>
    <xf numFmtId="3" fontId="7" fillId="2" borderId="2" xfId="0" applyNumberFormat="1" applyFont="1" applyFill="1" applyBorder="1" applyAlignment="1">
      <alignment horizontal="right" vertical="center"/>
    </xf>
    <xf numFmtId="3" fontId="7" fillId="2" borderId="4" xfId="0" applyNumberFormat="1" applyFont="1" applyFill="1" applyBorder="1" applyAlignment="1">
      <alignment horizontal="right" vertical="center"/>
    </xf>
    <xf numFmtId="3" fontId="7" fillId="2" borderId="3" xfId="0" applyNumberFormat="1" applyFont="1" applyFill="1" applyBorder="1" applyAlignment="1">
      <alignment horizontal="right" vertical="center"/>
    </xf>
    <xf numFmtId="0" fontId="5" fillId="0" borderId="2" xfId="0" applyFont="1" applyFill="1" applyBorder="1" applyAlignment="1">
      <alignment horizontal="center" vertical="center" textRotation="90" wrapText="1"/>
    </xf>
    <xf numFmtId="0" fontId="5" fillId="0" borderId="4" xfId="0" applyFont="1" applyFill="1" applyBorder="1" applyAlignment="1">
      <alignment horizontal="center" vertical="center" textRotation="90" wrapText="1"/>
    </xf>
    <xf numFmtId="0" fontId="7" fillId="0" borderId="2"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7" fillId="3" borderId="1" xfId="0"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3" xfId="0" applyFont="1" applyFill="1" applyBorder="1" applyAlignment="1">
      <alignment horizontal="justify" vertical="center" wrapText="1"/>
    </xf>
    <xf numFmtId="9" fontId="7" fillId="0" borderId="1"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0" fillId="0" borderId="3" xfId="0" applyBorder="1" applyAlignment="1">
      <alignment horizontal="left" vertical="center" wrapText="1"/>
    </xf>
    <xf numFmtId="0" fontId="7" fillId="0" borderId="3"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9" fontId="7" fillId="0" borderId="2"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7" fillId="2" borderId="2" xfId="0" applyFont="1" applyFill="1" applyBorder="1" applyAlignment="1">
      <alignment horizontal="justify" vertical="center" wrapText="1"/>
    </xf>
    <xf numFmtId="0" fontId="7" fillId="2" borderId="4" xfId="0" applyFont="1" applyFill="1" applyBorder="1" applyAlignment="1">
      <alignment horizontal="justify" vertical="center" wrapText="1"/>
    </xf>
    <xf numFmtId="9" fontId="7" fillId="2" borderId="2" xfId="0" applyNumberFormat="1" applyFont="1" applyFill="1" applyBorder="1" applyAlignment="1">
      <alignment horizontal="center" vertical="center" wrapText="1"/>
    </xf>
    <xf numFmtId="9" fontId="7" fillId="2" borderId="4"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0" fillId="2" borderId="4" xfId="0"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0" xfId="0" applyFont="1" applyBorder="1" applyAlignment="1">
      <alignment horizontal="left" vertical="center" wrapText="1"/>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Border="1" applyAlignment="1">
      <alignment horizontal="left" vertical="center" wrapText="1"/>
    </xf>
    <xf numFmtId="0" fontId="7" fillId="0" borderId="1" xfId="0" applyFont="1" applyBorder="1" applyAlignment="1">
      <alignment horizontal="center" vertical="center" textRotation="90" wrapText="1"/>
    </xf>
    <xf numFmtId="0" fontId="4" fillId="0" borderId="3" xfId="0" applyFont="1" applyBorder="1" applyAlignment="1">
      <alignment horizontal="justify" vertical="center" wrapText="1"/>
    </xf>
    <xf numFmtId="3" fontId="4" fillId="4" borderId="2" xfId="0" applyNumberFormat="1" applyFont="1" applyFill="1" applyBorder="1" applyAlignment="1">
      <alignment horizontal="right" vertical="center" wrapText="1"/>
    </xf>
    <xf numFmtId="3" fontId="4" fillId="4" borderId="4" xfId="0" applyNumberFormat="1" applyFont="1" applyFill="1" applyBorder="1" applyAlignment="1">
      <alignment horizontal="right" vertical="center" wrapText="1"/>
    </xf>
    <xf numFmtId="3" fontId="4" fillId="4" borderId="3" xfId="0" applyNumberFormat="1" applyFont="1" applyFill="1" applyBorder="1" applyAlignment="1">
      <alignment horizontal="right"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3" fontId="4" fillId="0" borderId="2" xfId="0" applyNumberFormat="1" applyFont="1" applyFill="1" applyBorder="1" applyAlignment="1">
      <alignment horizontal="center" vertical="center" wrapText="1"/>
    </xf>
    <xf numFmtId="3" fontId="4" fillId="0" borderId="4" xfId="0" applyNumberFormat="1"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6" fillId="0" borderId="3" xfId="0" applyFont="1" applyBorder="1" applyAlignment="1">
      <alignment horizontal="left" vertical="center" wrapText="1"/>
    </xf>
    <xf numFmtId="0" fontId="4" fillId="2" borderId="3" xfId="0" applyFont="1" applyFill="1" applyBorder="1" applyAlignment="1">
      <alignment horizontal="center" vertical="center" wrapText="1"/>
    </xf>
    <xf numFmtId="3" fontId="4" fillId="0" borderId="2" xfId="0" applyNumberFormat="1" applyFont="1" applyBorder="1" applyAlignment="1">
      <alignment horizontal="right" vertical="center" wrapText="1"/>
    </xf>
    <xf numFmtId="3" fontId="4" fillId="0" borderId="4" xfId="0" applyNumberFormat="1" applyFont="1" applyBorder="1" applyAlignment="1">
      <alignment horizontal="right" vertical="center" wrapText="1"/>
    </xf>
    <xf numFmtId="3" fontId="4" fillId="0" borderId="2" xfId="0" applyNumberFormat="1" applyFont="1" applyFill="1" applyBorder="1" applyAlignment="1">
      <alignment horizontal="right" vertical="center" wrapText="1"/>
    </xf>
    <xf numFmtId="3" fontId="4" fillId="0" borderId="4"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3" fontId="4" fillId="0" borderId="3" xfId="0" applyNumberFormat="1" applyFont="1" applyBorder="1" applyAlignment="1">
      <alignment horizontal="right" vertical="center" wrapText="1"/>
    </xf>
    <xf numFmtId="0" fontId="0" fillId="2" borderId="0" xfId="0" applyFill="1" applyAlignment="1">
      <alignment horizontal="center" vertical="center" wrapText="1"/>
    </xf>
    <xf numFmtId="3" fontId="4" fillId="2" borderId="0" xfId="0" applyNumberFormat="1" applyFont="1" applyFill="1" applyAlignment="1">
      <alignment horizontal="right" vertical="center" wrapText="1"/>
    </xf>
    <xf numFmtId="3" fontId="12" fillId="2"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337608</xdr:colOff>
      <xdr:row>2</xdr:row>
      <xdr:rowOff>182033</xdr:rowOff>
    </xdr:from>
    <xdr:to>
      <xdr:col>28</xdr:col>
      <xdr:colOff>242358</xdr:colOff>
      <xdr:row>6</xdr:row>
      <xdr:rowOff>68791</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837525" y="573616"/>
          <a:ext cx="2571750" cy="65934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628650</xdr:colOff>
      <xdr:row>0</xdr:row>
      <xdr:rowOff>180975</xdr:rowOff>
    </xdr:from>
    <xdr:to>
      <xdr:col>17</xdr:col>
      <xdr:colOff>352425</xdr:colOff>
      <xdr:row>4</xdr:row>
      <xdr:rowOff>19050</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77025" y="180975"/>
          <a:ext cx="4114800" cy="6096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8"/>
  <sheetViews>
    <sheetView topLeftCell="I91" zoomScale="90" zoomScaleNormal="90" workbookViewId="0">
      <selection activeCell="V106" sqref="V106:AC108"/>
    </sheetView>
  </sheetViews>
  <sheetFormatPr baseColWidth="10" defaultRowHeight="15" x14ac:dyDescent="0.25"/>
  <cols>
    <col min="1" max="1" width="11.42578125" style="1"/>
    <col min="2" max="2" width="26.42578125" style="20" customWidth="1"/>
    <col min="3" max="3" width="4" style="1" customWidth="1"/>
    <col min="4" max="4" width="27.85546875" style="20" customWidth="1"/>
    <col min="5" max="5" width="24" style="20" customWidth="1"/>
    <col min="6" max="6" width="8.28515625" style="1" customWidth="1"/>
    <col min="7" max="7" width="8.5703125" style="1" customWidth="1"/>
    <col min="8" max="8" width="8.5703125" style="1" hidden="1" customWidth="1"/>
    <col min="9" max="10" width="8.28515625" style="1" customWidth="1"/>
    <col min="11" max="11" width="4.5703125" style="1" customWidth="1"/>
    <col min="12" max="12" width="34.7109375" style="20" customWidth="1"/>
    <col min="13" max="13" width="31.42578125" style="20" customWidth="1"/>
    <col min="14" max="14" width="5" style="20" hidden="1" customWidth="1"/>
    <col min="15" max="15" width="6" style="1" hidden="1" customWidth="1"/>
    <col min="16" max="16" width="8.42578125" style="1" hidden="1" customWidth="1"/>
    <col min="17" max="17" width="4.85546875" style="8" hidden="1" customWidth="1"/>
    <col min="18" max="18" width="9.5703125" style="1" customWidth="1"/>
    <col min="19" max="19" width="9.28515625" style="1" customWidth="1"/>
    <col min="20" max="20" width="9.7109375" style="1" customWidth="1"/>
    <col min="21" max="21" width="9" style="1" customWidth="1"/>
    <col min="22" max="22" width="53.85546875" style="1" customWidth="1"/>
    <col min="23" max="33" width="10" style="1" customWidth="1"/>
    <col min="34" max="34" width="18.140625" style="1" customWidth="1"/>
    <col min="35" max="16384" width="11.42578125" style="1"/>
  </cols>
  <sheetData>
    <row r="1" spans="1:34" x14ac:dyDescent="0.25">
      <c r="A1" s="92"/>
      <c r="B1" s="92"/>
      <c r="C1" s="92"/>
      <c r="D1" s="92"/>
      <c r="E1" s="92"/>
      <c r="F1" s="92"/>
      <c r="G1" s="92"/>
      <c r="H1" s="92"/>
      <c r="I1" s="92"/>
      <c r="J1" s="92"/>
      <c r="K1" s="92"/>
      <c r="L1" s="92"/>
      <c r="M1" s="92"/>
      <c r="N1" s="92"/>
      <c r="O1" s="92"/>
      <c r="P1" s="92"/>
      <c r="Q1" s="92"/>
      <c r="R1" s="92"/>
      <c r="S1" s="92"/>
      <c r="T1" s="12"/>
      <c r="U1" s="12"/>
      <c r="V1" s="12"/>
      <c r="W1" s="12"/>
      <c r="X1" s="12"/>
      <c r="Y1" s="12"/>
      <c r="Z1" s="12"/>
      <c r="AA1" s="12"/>
      <c r="AB1" s="12"/>
      <c r="AC1" s="12"/>
      <c r="AD1" s="12"/>
      <c r="AE1" s="12"/>
      <c r="AF1" s="12"/>
      <c r="AG1" s="12"/>
      <c r="AH1" s="12"/>
    </row>
    <row r="2" spans="1:34" ht="15.75" customHeight="1" x14ac:dyDescent="0.25">
      <c r="A2" s="95" t="s">
        <v>179</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row>
    <row r="3" spans="1:34" ht="15.75" customHeight="1" x14ac:dyDescent="0.25">
      <c r="A3" s="95" t="s">
        <v>198</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row>
    <row r="4" spans="1:34" x14ac:dyDescent="0.2">
      <c r="A4" s="13"/>
      <c r="B4" s="14"/>
      <c r="C4" s="15"/>
      <c r="D4" s="16" t="s">
        <v>0</v>
      </c>
      <c r="E4" s="93" t="s">
        <v>1</v>
      </c>
      <c r="F4" s="93"/>
      <c r="G4" s="93"/>
      <c r="H4" s="93"/>
      <c r="I4" s="93"/>
      <c r="J4" s="93"/>
      <c r="K4" s="93"/>
      <c r="L4" s="93"/>
      <c r="M4" s="4"/>
      <c r="N4" s="4"/>
      <c r="O4" s="4"/>
      <c r="P4" s="4"/>
      <c r="Q4" s="4"/>
      <c r="R4" s="4"/>
      <c r="S4" s="4"/>
      <c r="T4" s="5"/>
      <c r="U4" s="5"/>
      <c r="V4" s="5"/>
      <c r="W4" s="5"/>
      <c r="X4" s="5"/>
      <c r="Y4" s="5"/>
      <c r="Z4" s="5"/>
      <c r="AA4" s="5"/>
      <c r="AB4" s="5"/>
      <c r="AC4" s="5"/>
      <c r="AD4" s="5"/>
      <c r="AE4" s="5"/>
      <c r="AF4" s="5"/>
      <c r="AG4" s="5"/>
      <c r="AH4" s="12"/>
    </row>
    <row r="5" spans="1:34" x14ac:dyDescent="0.2">
      <c r="A5" s="13"/>
      <c r="B5" s="14"/>
      <c r="C5" s="2"/>
      <c r="D5" s="6" t="s">
        <v>2</v>
      </c>
      <c r="E5" s="94" t="s">
        <v>3</v>
      </c>
      <c r="F5" s="94"/>
      <c r="G5" s="94"/>
      <c r="H5" s="94"/>
      <c r="I5" s="94"/>
      <c r="J5" s="94"/>
      <c r="K5" s="94"/>
      <c r="L5" s="94"/>
      <c r="M5" s="4"/>
      <c r="N5" s="4"/>
      <c r="O5" s="4"/>
      <c r="P5" s="4"/>
      <c r="Q5" s="4"/>
      <c r="R5" s="4"/>
      <c r="S5" s="4"/>
      <c r="T5" s="5"/>
      <c r="U5" s="5"/>
      <c r="V5" s="5"/>
      <c r="W5" s="5"/>
      <c r="X5" s="5"/>
      <c r="Y5" s="5"/>
      <c r="Z5" s="5"/>
      <c r="AA5" s="5"/>
      <c r="AB5" s="5"/>
      <c r="AC5" s="5"/>
      <c r="AD5" s="5"/>
      <c r="AE5" s="5"/>
      <c r="AF5" s="5"/>
      <c r="AG5" s="5"/>
      <c r="AH5" s="12"/>
    </row>
    <row r="6" spans="1:34" x14ac:dyDescent="0.2">
      <c r="A6" s="17"/>
      <c r="B6" s="14"/>
      <c r="C6" s="2"/>
      <c r="D6" s="6" t="s">
        <v>4</v>
      </c>
      <c r="E6" s="94" t="s">
        <v>96</v>
      </c>
      <c r="F6" s="94"/>
      <c r="G6" s="94"/>
      <c r="H6" s="94"/>
      <c r="I6" s="94"/>
      <c r="J6" s="94"/>
      <c r="K6" s="94"/>
      <c r="L6" s="94"/>
      <c r="M6" s="4"/>
      <c r="N6" s="4"/>
      <c r="O6" s="4"/>
      <c r="P6" s="4"/>
      <c r="Q6" s="4"/>
      <c r="R6" s="4"/>
      <c r="S6" s="4"/>
      <c r="T6" s="4"/>
      <c r="U6" s="4"/>
      <c r="V6" s="4"/>
      <c r="W6" s="5"/>
      <c r="X6" s="5"/>
      <c r="Y6" s="5"/>
      <c r="Z6" s="5"/>
      <c r="AA6" s="5"/>
      <c r="AB6" s="5"/>
      <c r="AC6" s="5"/>
      <c r="AD6" s="5"/>
      <c r="AE6" s="5"/>
      <c r="AF6" s="5"/>
      <c r="AG6" s="5"/>
      <c r="AH6" s="12"/>
    </row>
    <row r="7" spans="1:34" x14ac:dyDescent="0.2">
      <c r="A7" s="17"/>
      <c r="B7" s="14"/>
      <c r="C7" s="18"/>
      <c r="D7" s="19" t="s">
        <v>6</v>
      </c>
      <c r="E7" s="94" t="s">
        <v>97</v>
      </c>
      <c r="F7" s="94"/>
      <c r="G7" s="94"/>
      <c r="H7" s="94"/>
      <c r="I7" s="94"/>
      <c r="J7" s="94"/>
      <c r="K7" s="94"/>
      <c r="L7" s="94"/>
      <c r="M7" s="94"/>
      <c r="N7" s="94"/>
      <c r="O7" s="94"/>
      <c r="P7" s="94"/>
      <c r="Q7" s="94"/>
      <c r="R7" s="94"/>
      <c r="S7" s="94"/>
      <c r="T7" s="94"/>
      <c r="U7" s="94"/>
      <c r="V7" s="94"/>
      <c r="W7" s="94"/>
      <c r="X7" s="94"/>
      <c r="Y7" s="94"/>
      <c r="Z7" s="94"/>
      <c r="AA7" s="94"/>
      <c r="AB7" s="94"/>
      <c r="AC7" s="94"/>
      <c r="AD7" s="94"/>
      <c r="AE7" s="94"/>
      <c r="AF7" s="25"/>
      <c r="AG7" s="25"/>
      <c r="AH7" s="12"/>
    </row>
    <row r="8" spans="1:34" x14ac:dyDescent="0.2">
      <c r="A8" s="17"/>
      <c r="B8" s="26"/>
      <c r="C8" s="18"/>
      <c r="D8" s="27"/>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12"/>
    </row>
    <row r="9" spans="1:34" ht="24.75" customHeight="1" x14ac:dyDescent="0.25">
      <c r="A9" s="96" t="s">
        <v>8</v>
      </c>
      <c r="B9" s="96" t="s">
        <v>9</v>
      </c>
      <c r="C9" s="96" t="s">
        <v>10</v>
      </c>
      <c r="D9" s="97" t="s">
        <v>11</v>
      </c>
      <c r="E9" s="98"/>
      <c r="F9" s="98"/>
      <c r="G9" s="98"/>
      <c r="H9" s="98"/>
      <c r="I9" s="98"/>
      <c r="J9" s="99"/>
      <c r="K9" s="96" t="s">
        <v>12</v>
      </c>
      <c r="L9" s="103" t="s">
        <v>13</v>
      </c>
      <c r="M9" s="103"/>
      <c r="N9" s="103"/>
      <c r="O9" s="103"/>
      <c r="P9" s="103"/>
      <c r="Q9" s="103"/>
      <c r="R9" s="103"/>
      <c r="S9" s="103"/>
      <c r="T9" s="103"/>
      <c r="U9" s="103"/>
      <c r="V9" s="104" t="s">
        <v>199</v>
      </c>
      <c r="W9" s="105" t="s">
        <v>200</v>
      </c>
      <c r="X9" s="105"/>
      <c r="Y9" s="105"/>
      <c r="Z9" s="105"/>
      <c r="AA9" s="105"/>
      <c r="AB9" s="105"/>
      <c r="AC9" s="105"/>
      <c r="AD9" s="106" t="s">
        <v>181</v>
      </c>
      <c r="AE9" s="106"/>
      <c r="AF9" s="106"/>
      <c r="AG9" s="106"/>
      <c r="AH9" s="107" t="s">
        <v>14</v>
      </c>
    </row>
    <row r="10" spans="1:34" ht="18.75" customHeight="1" x14ac:dyDescent="0.25">
      <c r="A10" s="96"/>
      <c r="B10" s="96"/>
      <c r="C10" s="96"/>
      <c r="D10" s="100"/>
      <c r="E10" s="101"/>
      <c r="F10" s="101"/>
      <c r="G10" s="101"/>
      <c r="H10" s="101"/>
      <c r="I10" s="101"/>
      <c r="J10" s="102"/>
      <c r="K10" s="96"/>
      <c r="L10" s="103"/>
      <c r="M10" s="103"/>
      <c r="N10" s="103"/>
      <c r="O10" s="103"/>
      <c r="P10" s="103"/>
      <c r="Q10" s="103"/>
      <c r="R10" s="103"/>
      <c r="S10" s="103"/>
      <c r="T10" s="103"/>
      <c r="U10" s="103"/>
      <c r="V10" s="104"/>
      <c r="W10" s="108" t="s">
        <v>201</v>
      </c>
      <c r="X10" s="108"/>
      <c r="Y10" s="108"/>
      <c r="Z10" s="108"/>
      <c r="AA10" s="108"/>
      <c r="AB10" s="108"/>
      <c r="AC10" s="108"/>
      <c r="AD10" s="111" t="s">
        <v>202</v>
      </c>
      <c r="AE10" s="111"/>
      <c r="AF10" s="111" t="s">
        <v>203</v>
      </c>
      <c r="AG10" s="111"/>
      <c r="AH10" s="107"/>
    </row>
    <row r="11" spans="1:34" ht="78" customHeight="1" x14ac:dyDescent="0.25">
      <c r="A11" s="96"/>
      <c r="B11" s="96"/>
      <c r="C11" s="96"/>
      <c r="D11" s="40" t="s">
        <v>15</v>
      </c>
      <c r="E11" s="40" t="s">
        <v>16</v>
      </c>
      <c r="F11" s="39" t="s">
        <v>17</v>
      </c>
      <c r="G11" s="39" t="s">
        <v>18</v>
      </c>
      <c r="H11" s="39" t="s">
        <v>19</v>
      </c>
      <c r="I11" s="39" t="s">
        <v>182</v>
      </c>
      <c r="J11" s="30" t="s">
        <v>204</v>
      </c>
      <c r="K11" s="96"/>
      <c r="L11" s="40" t="s">
        <v>20</v>
      </c>
      <c r="M11" s="40" t="s">
        <v>16</v>
      </c>
      <c r="N11" s="39" t="s">
        <v>177</v>
      </c>
      <c r="O11" s="39" t="s">
        <v>19</v>
      </c>
      <c r="P11" s="39" t="s">
        <v>21</v>
      </c>
      <c r="Q11" s="39" t="s">
        <v>22</v>
      </c>
      <c r="R11" s="39" t="s">
        <v>23</v>
      </c>
      <c r="S11" s="39" t="s">
        <v>24</v>
      </c>
      <c r="T11" s="39" t="s">
        <v>182</v>
      </c>
      <c r="U11" s="30" t="s">
        <v>204</v>
      </c>
      <c r="V11" s="104"/>
      <c r="W11" s="31" t="s">
        <v>205</v>
      </c>
      <c r="X11" s="31" t="s">
        <v>183</v>
      </c>
      <c r="Y11" s="31" t="s">
        <v>184</v>
      </c>
      <c r="Z11" s="31" t="s">
        <v>185</v>
      </c>
      <c r="AA11" s="31" t="s">
        <v>186</v>
      </c>
      <c r="AB11" s="31" t="s">
        <v>187</v>
      </c>
      <c r="AC11" s="31" t="s">
        <v>188</v>
      </c>
      <c r="AD11" s="32" t="s">
        <v>189</v>
      </c>
      <c r="AE11" s="32" t="s">
        <v>25</v>
      </c>
      <c r="AF11" s="32" t="s">
        <v>206</v>
      </c>
      <c r="AG11" s="32" t="s">
        <v>25</v>
      </c>
      <c r="AH11" s="107"/>
    </row>
    <row r="12" spans="1:34" ht="45.75" customHeight="1" x14ac:dyDescent="0.25">
      <c r="A12" s="116" t="s">
        <v>98</v>
      </c>
      <c r="B12" s="118" t="s">
        <v>99</v>
      </c>
      <c r="C12" s="120">
        <v>130</v>
      </c>
      <c r="D12" s="122" t="s">
        <v>100</v>
      </c>
      <c r="E12" s="122" t="s">
        <v>101</v>
      </c>
      <c r="F12" s="123">
        <v>2</v>
      </c>
      <c r="G12" s="123">
        <v>4</v>
      </c>
      <c r="H12" s="90" t="s">
        <v>51</v>
      </c>
      <c r="I12" s="90">
        <v>4</v>
      </c>
      <c r="J12" s="90">
        <v>4</v>
      </c>
      <c r="K12" s="120">
        <v>428</v>
      </c>
      <c r="L12" s="109" t="s">
        <v>102</v>
      </c>
      <c r="M12" s="109" t="s">
        <v>103</v>
      </c>
      <c r="N12" s="86" t="s">
        <v>175</v>
      </c>
      <c r="O12" s="90" t="s">
        <v>31</v>
      </c>
      <c r="P12" s="86">
        <v>6.15</v>
      </c>
      <c r="Q12" s="90">
        <v>0.35</v>
      </c>
      <c r="R12" s="86">
        <v>1593</v>
      </c>
      <c r="S12" s="86">
        <v>2393</v>
      </c>
      <c r="T12" s="90" t="s">
        <v>196</v>
      </c>
      <c r="U12" s="90" t="s">
        <v>291</v>
      </c>
      <c r="V12" s="60" t="s">
        <v>342</v>
      </c>
      <c r="W12" s="78">
        <v>787145.93640000001</v>
      </c>
      <c r="X12" s="78">
        <v>787145.93640000001</v>
      </c>
      <c r="Y12" s="84"/>
      <c r="Z12" s="84"/>
      <c r="AA12" s="72"/>
      <c r="AB12" s="72"/>
      <c r="AC12" s="72"/>
      <c r="AD12" s="112"/>
      <c r="AE12" s="112"/>
      <c r="AF12" s="112"/>
      <c r="AG12" s="112"/>
      <c r="AH12" s="90" t="s">
        <v>104</v>
      </c>
    </row>
    <row r="13" spans="1:34" ht="33" customHeight="1" x14ac:dyDescent="0.25">
      <c r="A13" s="117"/>
      <c r="B13" s="119"/>
      <c r="C13" s="121"/>
      <c r="D13" s="122"/>
      <c r="E13" s="122"/>
      <c r="F13" s="123"/>
      <c r="G13" s="123"/>
      <c r="H13" s="91"/>
      <c r="I13" s="91"/>
      <c r="J13" s="91"/>
      <c r="K13" s="121"/>
      <c r="L13" s="124"/>
      <c r="M13" s="124"/>
      <c r="N13" s="87"/>
      <c r="O13" s="91"/>
      <c r="P13" s="87"/>
      <c r="Q13" s="91"/>
      <c r="R13" s="87"/>
      <c r="S13" s="87"/>
      <c r="T13" s="91"/>
      <c r="U13" s="91"/>
      <c r="V13" s="47" t="s">
        <v>328</v>
      </c>
      <c r="W13" s="80"/>
      <c r="X13" s="80"/>
      <c r="Y13" s="85"/>
      <c r="Z13" s="85"/>
      <c r="AA13" s="73"/>
      <c r="AB13" s="73"/>
      <c r="AC13" s="73"/>
      <c r="AD13" s="112"/>
      <c r="AE13" s="112"/>
      <c r="AF13" s="112"/>
      <c r="AG13" s="112"/>
      <c r="AH13" s="91"/>
    </row>
    <row r="14" spans="1:34" s="36" customFormat="1" ht="32.25" customHeight="1" x14ac:dyDescent="0.25">
      <c r="A14" s="117"/>
      <c r="B14" s="119"/>
      <c r="C14" s="121"/>
      <c r="D14" s="122"/>
      <c r="E14" s="122"/>
      <c r="F14" s="123"/>
      <c r="G14" s="123"/>
      <c r="H14" s="91"/>
      <c r="I14" s="91"/>
      <c r="J14" s="91"/>
      <c r="K14" s="121"/>
      <c r="L14" s="124"/>
      <c r="M14" s="124"/>
      <c r="N14" s="87"/>
      <c r="O14" s="91"/>
      <c r="P14" s="87"/>
      <c r="Q14" s="91"/>
      <c r="R14" s="87"/>
      <c r="S14" s="87"/>
      <c r="T14" s="91"/>
      <c r="U14" s="91"/>
      <c r="V14" s="47" t="s">
        <v>329</v>
      </c>
      <c r="W14" s="79"/>
      <c r="X14" s="79"/>
      <c r="Y14" s="85"/>
      <c r="Z14" s="85"/>
      <c r="AA14" s="73"/>
      <c r="AB14" s="73"/>
      <c r="AC14" s="73"/>
      <c r="AD14" s="112"/>
      <c r="AE14" s="112"/>
      <c r="AF14" s="112"/>
      <c r="AG14" s="112"/>
      <c r="AH14" s="91"/>
    </row>
    <row r="15" spans="1:34" ht="60" x14ac:dyDescent="0.25">
      <c r="A15" s="117"/>
      <c r="B15" s="119"/>
      <c r="C15" s="121"/>
      <c r="D15" s="122"/>
      <c r="E15" s="122"/>
      <c r="F15" s="123"/>
      <c r="G15" s="123"/>
      <c r="H15" s="91"/>
      <c r="I15" s="91"/>
      <c r="J15" s="91"/>
      <c r="K15" s="120">
        <v>429</v>
      </c>
      <c r="L15" s="109" t="s">
        <v>105</v>
      </c>
      <c r="M15" s="109" t="s">
        <v>106</v>
      </c>
      <c r="N15" s="86" t="s">
        <v>175</v>
      </c>
      <c r="O15" s="90" t="s">
        <v>31</v>
      </c>
      <c r="P15" s="86">
        <v>6.15</v>
      </c>
      <c r="Q15" s="90">
        <v>0.25</v>
      </c>
      <c r="R15" s="86" t="s">
        <v>107</v>
      </c>
      <c r="S15" s="90">
        <v>600</v>
      </c>
      <c r="T15" s="90">
        <v>50</v>
      </c>
      <c r="U15" s="90" t="s">
        <v>208</v>
      </c>
      <c r="V15" s="60" t="s">
        <v>342</v>
      </c>
      <c r="W15" s="78">
        <v>1812067.2555999998</v>
      </c>
      <c r="X15" s="78">
        <v>512067.25560000003</v>
      </c>
      <c r="Y15" s="71"/>
      <c r="Z15" s="78">
        <v>1300000</v>
      </c>
      <c r="AA15" s="72"/>
      <c r="AB15" s="72"/>
      <c r="AC15" s="72"/>
      <c r="AD15" s="112"/>
      <c r="AE15" s="112"/>
      <c r="AF15" s="112"/>
      <c r="AG15" s="112"/>
      <c r="AH15" s="91"/>
    </row>
    <row r="16" spans="1:34" s="36" customFormat="1" ht="60" x14ac:dyDescent="0.25">
      <c r="A16" s="117"/>
      <c r="B16" s="119"/>
      <c r="C16" s="121"/>
      <c r="D16" s="122"/>
      <c r="E16" s="122"/>
      <c r="F16" s="123"/>
      <c r="G16" s="123"/>
      <c r="H16" s="91"/>
      <c r="I16" s="91"/>
      <c r="J16" s="91"/>
      <c r="K16" s="121"/>
      <c r="L16" s="124"/>
      <c r="M16" s="124"/>
      <c r="N16" s="87"/>
      <c r="O16" s="91"/>
      <c r="P16" s="87"/>
      <c r="Q16" s="91"/>
      <c r="R16" s="87"/>
      <c r="S16" s="91"/>
      <c r="T16" s="91"/>
      <c r="U16" s="91"/>
      <c r="V16" s="34" t="s">
        <v>292</v>
      </c>
      <c r="W16" s="80"/>
      <c r="X16" s="80"/>
      <c r="Y16" s="71"/>
      <c r="Z16" s="80"/>
      <c r="AA16" s="73"/>
      <c r="AB16" s="73"/>
      <c r="AC16" s="73"/>
      <c r="AD16" s="112"/>
      <c r="AE16" s="112"/>
      <c r="AF16" s="112"/>
      <c r="AG16" s="112"/>
      <c r="AH16" s="91"/>
    </row>
    <row r="17" spans="1:34" s="36" customFormat="1" ht="48" x14ac:dyDescent="0.25">
      <c r="A17" s="117"/>
      <c r="B17" s="119"/>
      <c r="C17" s="121"/>
      <c r="D17" s="122"/>
      <c r="E17" s="122"/>
      <c r="F17" s="123"/>
      <c r="G17" s="123"/>
      <c r="H17" s="91"/>
      <c r="I17" s="91"/>
      <c r="J17" s="91"/>
      <c r="K17" s="121"/>
      <c r="L17" s="124"/>
      <c r="M17" s="124"/>
      <c r="N17" s="87"/>
      <c r="O17" s="91"/>
      <c r="P17" s="87"/>
      <c r="Q17" s="91"/>
      <c r="R17" s="87"/>
      <c r="S17" s="91"/>
      <c r="T17" s="91"/>
      <c r="U17" s="91"/>
      <c r="V17" s="34" t="s">
        <v>330</v>
      </c>
      <c r="W17" s="80"/>
      <c r="X17" s="80"/>
      <c r="Y17" s="71"/>
      <c r="Z17" s="80"/>
      <c r="AA17" s="73"/>
      <c r="AB17" s="73"/>
      <c r="AC17" s="73"/>
      <c r="AD17" s="112"/>
      <c r="AE17" s="112"/>
      <c r="AF17" s="112"/>
      <c r="AG17" s="112"/>
      <c r="AH17" s="91"/>
    </row>
    <row r="18" spans="1:34" ht="36" x14ac:dyDescent="0.25">
      <c r="A18" s="117"/>
      <c r="B18" s="119"/>
      <c r="C18" s="121"/>
      <c r="D18" s="122"/>
      <c r="E18" s="122"/>
      <c r="F18" s="123"/>
      <c r="G18" s="123"/>
      <c r="H18" s="91"/>
      <c r="I18" s="91"/>
      <c r="J18" s="91"/>
      <c r="K18" s="121"/>
      <c r="L18" s="124"/>
      <c r="M18" s="124"/>
      <c r="N18" s="87"/>
      <c r="O18" s="91"/>
      <c r="P18" s="87"/>
      <c r="Q18" s="91"/>
      <c r="R18" s="87"/>
      <c r="S18" s="91"/>
      <c r="T18" s="91"/>
      <c r="U18" s="91"/>
      <c r="V18" s="34" t="s">
        <v>293</v>
      </c>
      <c r="W18" s="80"/>
      <c r="X18" s="80"/>
      <c r="Y18" s="71"/>
      <c r="Z18" s="80"/>
      <c r="AA18" s="73"/>
      <c r="AB18" s="73"/>
      <c r="AC18" s="73"/>
      <c r="AD18" s="112"/>
      <c r="AE18" s="112"/>
      <c r="AF18" s="112"/>
      <c r="AG18" s="112"/>
      <c r="AH18" s="91"/>
    </row>
    <row r="19" spans="1:34" ht="96" x14ac:dyDescent="0.25">
      <c r="A19" s="117"/>
      <c r="B19" s="119"/>
      <c r="C19" s="121"/>
      <c r="D19" s="122"/>
      <c r="E19" s="122"/>
      <c r="F19" s="123"/>
      <c r="G19" s="123"/>
      <c r="H19" s="91"/>
      <c r="I19" s="91"/>
      <c r="J19" s="91"/>
      <c r="K19" s="121"/>
      <c r="L19" s="124"/>
      <c r="M19" s="124"/>
      <c r="N19" s="87"/>
      <c r="O19" s="91"/>
      <c r="P19" s="87"/>
      <c r="Q19" s="91"/>
      <c r="R19" s="87"/>
      <c r="S19" s="91"/>
      <c r="T19" s="91"/>
      <c r="U19" s="91"/>
      <c r="V19" s="34" t="s">
        <v>294</v>
      </c>
      <c r="W19" s="79"/>
      <c r="X19" s="79"/>
      <c r="Y19" s="71"/>
      <c r="Z19" s="79"/>
      <c r="AA19" s="73"/>
      <c r="AB19" s="73"/>
      <c r="AC19" s="73"/>
      <c r="AD19" s="112"/>
      <c r="AE19" s="112"/>
      <c r="AF19" s="112"/>
      <c r="AG19" s="112"/>
      <c r="AH19" s="91"/>
    </row>
    <row r="20" spans="1:34" ht="48" customHeight="1" x14ac:dyDescent="0.25">
      <c r="A20" s="117"/>
      <c r="B20" s="119"/>
      <c r="C20" s="121"/>
      <c r="D20" s="122"/>
      <c r="E20" s="122"/>
      <c r="F20" s="123"/>
      <c r="G20" s="123"/>
      <c r="H20" s="91"/>
      <c r="I20" s="91"/>
      <c r="J20" s="91"/>
      <c r="K20" s="120">
        <v>430</v>
      </c>
      <c r="L20" s="109" t="s">
        <v>108</v>
      </c>
      <c r="M20" s="109" t="s">
        <v>109</v>
      </c>
      <c r="N20" s="86" t="s">
        <v>175</v>
      </c>
      <c r="O20" s="90" t="s">
        <v>31</v>
      </c>
      <c r="P20" s="86">
        <v>14.15</v>
      </c>
      <c r="Q20" s="90">
        <v>0.25</v>
      </c>
      <c r="R20" s="86" t="s">
        <v>107</v>
      </c>
      <c r="S20" s="86">
        <f>50+2159.25</f>
        <v>2209.25</v>
      </c>
      <c r="T20" s="86">
        <v>0</v>
      </c>
      <c r="U20" s="90">
        <v>510</v>
      </c>
      <c r="V20" s="76" t="s">
        <v>331</v>
      </c>
      <c r="W20" s="78">
        <v>9054710</v>
      </c>
      <c r="X20" s="78"/>
      <c r="Y20" s="78"/>
      <c r="Z20" s="78">
        <v>9054710</v>
      </c>
      <c r="AA20" s="78"/>
      <c r="AB20" s="78"/>
      <c r="AC20" s="78"/>
      <c r="AD20" s="112"/>
      <c r="AE20" s="112"/>
      <c r="AF20" s="112"/>
      <c r="AG20" s="112"/>
      <c r="AH20" s="91"/>
    </row>
    <row r="21" spans="1:34" x14ac:dyDescent="0.25">
      <c r="A21" s="117"/>
      <c r="B21" s="119"/>
      <c r="C21" s="121"/>
      <c r="D21" s="122"/>
      <c r="E21" s="122"/>
      <c r="F21" s="123"/>
      <c r="G21" s="123"/>
      <c r="H21" s="91"/>
      <c r="I21" s="91"/>
      <c r="J21" s="91"/>
      <c r="K21" s="121"/>
      <c r="L21" s="124"/>
      <c r="M21" s="124"/>
      <c r="N21" s="87"/>
      <c r="O21" s="91"/>
      <c r="P21" s="87"/>
      <c r="Q21" s="91"/>
      <c r="R21" s="87"/>
      <c r="S21" s="87"/>
      <c r="T21" s="87"/>
      <c r="U21" s="91"/>
      <c r="V21" s="77"/>
      <c r="W21" s="80"/>
      <c r="X21" s="80"/>
      <c r="Y21" s="80"/>
      <c r="Z21" s="80"/>
      <c r="AA21" s="80"/>
      <c r="AB21" s="80"/>
      <c r="AC21" s="80"/>
      <c r="AD21" s="112"/>
      <c r="AE21" s="112"/>
      <c r="AF21" s="112"/>
      <c r="AG21" s="112"/>
      <c r="AH21" s="91"/>
    </row>
    <row r="22" spans="1:34" ht="48" x14ac:dyDescent="0.25">
      <c r="A22" s="117"/>
      <c r="B22" s="119"/>
      <c r="C22" s="121"/>
      <c r="D22" s="122"/>
      <c r="E22" s="122"/>
      <c r="F22" s="123"/>
      <c r="G22" s="123"/>
      <c r="H22" s="91"/>
      <c r="I22" s="91"/>
      <c r="J22" s="91"/>
      <c r="K22" s="120">
        <v>431</v>
      </c>
      <c r="L22" s="109" t="s">
        <v>110</v>
      </c>
      <c r="M22" s="109" t="s">
        <v>111</v>
      </c>
      <c r="N22" s="86" t="s">
        <v>175</v>
      </c>
      <c r="O22" s="90" t="s">
        <v>31</v>
      </c>
      <c r="P22" s="86">
        <v>15</v>
      </c>
      <c r="Q22" s="90">
        <v>0.15</v>
      </c>
      <c r="R22" s="86" t="s">
        <v>107</v>
      </c>
      <c r="S22" s="86">
        <v>10</v>
      </c>
      <c r="T22" s="86">
        <v>3</v>
      </c>
      <c r="U22" s="90" t="s">
        <v>209</v>
      </c>
      <c r="V22" s="60" t="s">
        <v>343</v>
      </c>
      <c r="W22" s="78">
        <v>1027087.7997826</v>
      </c>
      <c r="X22" s="78">
        <v>27393</v>
      </c>
      <c r="Y22" s="72"/>
      <c r="Z22" s="113">
        <v>999694.79978260002</v>
      </c>
      <c r="AA22" s="72"/>
      <c r="AB22" s="72"/>
      <c r="AC22" s="72"/>
      <c r="AD22" s="112"/>
      <c r="AE22" s="112"/>
      <c r="AF22" s="112"/>
      <c r="AG22" s="112"/>
      <c r="AH22" s="91"/>
    </row>
    <row r="23" spans="1:34" ht="60" x14ac:dyDescent="0.25">
      <c r="A23" s="117"/>
      <c r="B23" s="119"/>
      <c r="C23" s="121"/>
      <c r="D23" s="122"/>
      <c r="E23" s="122"/>
      <c r="F23" s="123"/>
      <c r="G23" s="123"/>
      <c r="H23" s="91"/>
      <c r="I23" s="91"/>
      <c r="J23" s="91"/>
      <c r="K23" s="121"/>
      <c r="L23" s="124"/>
      <c r="M23" s="125"/>
      <c r="N23" s="126"/>
      <c r="O23" s="126"/>
      <c r="P23" s="126"/>
      <c r="Q23" s="126"/>
      <c r="R23" s="126"/>
      <c r="S23" s="126"/>
      <c r="T23" s="126"/>
      <c r="U23" s="147"/>
      <c r="V23" s="47" t="s">
        <v>299</v>
      </c>
      <c r="W23" s="80"/>
      <c r="X23" s="80"/>
      <c r="Y23" s="73"/>
      <c r="Z23" s="114"/>
      <c r="AA23" s="83"/>
      <c r="AB23" s="83"/>
      <c r="AC23" s="83"/>
      <c r="AD23" s="112"/>
      <c r="AE23" s="112"/>
      <c r="AF23" s="112"/>
      <c r="AG23" s="112"/>
      <c r="AH23" s="91"/>
    </row>
    <row r="24" spans="1:34" ht="36" x14ac:dyDescent="0.25">
      <c r="A24" s="117"/>
      <c r="B24" s="119"/>
      <c r="C24" s="121"/>
      <c r="D24" s="122"/>
      <c r="E24" s="122"/>
      <c r="F24" s="123"/>
      <c r="G24" s="123"/>
      <c r="H24" s="91"/>
      <c r="I24" s="91"/>
      <c r="J24" s="91"/>
      <c r="K24" s="121"/>
      <c r="L24" s="124"/>
      <c r="M24" s="125"/>
      <c r="N24" s="126"/>
      <c r="O24" s="126"/>
      <c r="P24" s="126"/>
      <c r="Q24" s="126"/>
      <c r="R24" s="126"/>
      <c r="S24" s="126"/>
      <c r="T24" s="126"/>
      <c r="U24" s="147"/>
      <c r="V24" s="34" t="s">
        <v>332</v>
      </c>
      <c r="W24" s="79"/>
      <c r="X24" s="79"/>
      <c r="Y24" s="74"/>
      <c r="Z24" s="115"/>
      <c r="AA24" s="83"/>
      <c r="AB24" s="83"/>
      <c r="AC24" s="83"/>
      <c r="AD24" s="112"/>
      <c r="AE24" s="112"/>
      <c r="AF24" s="112"/>
      <c r="AG24" s="112"/>
      <c r="AH24" s="91"/>
    </row>
    <row r="25" spans="1:34" ht="36" x14ac:dyDescent="0.25">
      <c r="A25" s="117"/>
      <c r="B25" s="119"/>
      <c r="C25" s="120">
        <v>131</v>
      </c>
      <c r="D25" s="122" t="s">
        <v>112</v>
      </c>
      <c r="E25" s="122" t="s">
        <v>113</v>
      </c>
      <c r="F25" s="123">
        <v>0</v>
      </c>
      <c r="G25" s="123">
        <v>100</v>
      </c>
      <c r="H25" s="90" t="s">
        <v>31</v>
      </c>
      <c r="I25" s="90">
        <v>30</v>
      </c>
      <c r="J25" s="90">
        <v>50</v>
      </c>
      <c r="K25" s="120">
        <v>432</v>
      </c>
      <c r="L25" s="109" t="s">
        <v>114</v>
      </c>
      <c r="M25" s="109" t="s">
        <v>115</v>
      </c>
      <c r="N25" s="86" t="s">
        <v>175</v>
      </c>
      <c r="O25" s="90" t="s">
        <v>31</v>
      </c>
      <c r="P25" s="86">
        <v>15</v>
      </c>
      <c r="Q25" s="90">
        <v>0.25</v>
      </c>
      <c r="R25" s="86" t="s">
        <v>107</v>
      </c>
      <c r="S25" s="86">
        <v>6</v>
      </c>
      <c r="T25" s="86" t="s">
        <v>116</v>
      </c>
      <c r="U25" s="90" t="s">
        <v>298</v>
      </c>
      <c r="V25" s="34" t="s">
        <v>295</v>
      </c>
      <c r="W25" s="78">
        <v>5000</v>
      </c>
      <c r="X25" s="78">
        <v>5000</v>
      </c>
      <c r="Y25" s="72"/>
      <c r="Z25" s="72"/>
      <c r="AA25" s="72"/>
      <c r="AB25" s="72"/>
      <c r="AC25" s="72"/>
      <c r="AD25" s="112"/>
      <c r="AE25" s="112"/>
      <c r="AF25" s="112"/>
      <c r="AG25" s="112"/>
      <c r="AH25" s="91"/>
    </row>
    <row r="26" spans="1:34" s="36" customFormat="1" ht="24" x14ac:dyDescent="0.25">
      <c r="A26" s="117"/>
      <c r="B26" s="119"/>
      <c r="C26" s="121"/>
      <c r="D26" s="122"/>
      <c r="E26" s="122"/>
      <c r="F26" s="123"/>
      <c r="G26" s="123"/>
      <c r="H26" s="91"/>
      <c r="I26" s="91"/>
      <c r="J26" s="91"/>
      <c r="K26" s="121"/>
      <c r="L26" s="124"/>
      <c r="M26" s="124"/>
      <c r="N26" s="87"/>
      <c r="O26" s="91"/>
      <c r="P26" s="87"/>
      <c r="Q26" s="91"/>
      <c r="R26" s="87"/>
      <c r="S26" s="87"/>
      <c r="T26" s="87"/>
      <c r="U26" s="91"/>
      <c r="V26" s="34" t="s">
        <v>296</v>
      </c>
      <c r="W26" s="80"/>
      <c r="X26" s="80"/>
      <c r="Y26" s="73"/>
      <c r="Z26" s="73"/>
      <c r="AA26" s="73"/>
      <c r="AB26" s="73"/>
      <c r="AC26" s="73"/>
      <c r="AD26" s="112"/>
      <c r="AE26" s="112"/>
      <c r="AF26" s="112"/>
      <c r="AG26" s="112"/>
      <c r="AH26" s="91"/>
    </row>
    <row r="27" spans="1:34" s="36" customFormat="1" ht="24" x14ac:dyDescent="0.25">
      <c r="A27" s="117"/>
      <c r="B27" s="119"/>
      <c r="C27" s="121"/>
      <c r="D27" s="122"/>
      <c r="E27" s="122"/>
      <c r="F27" s="123"/>
      <c r="G27" s="123"/>
      <c r="H27" s="91"/>
      <c r="I27" s="91"/>
      <c r="J27" s="91"/>
      <c r="K27" s="121"/>
      <c r="L27" s="124"/>
      <c r="M27" s="124"/>
      <c r="N27" s="87"/>
      <c r="O27" s="91"/>
      <c r="P27" s="87"/>
      <c r="Q27" s="91"/>
      <c r="R27" s="87"/>
      <c r="S27" s="87"/>
      <c r="T27" s="87"/>
      <c r="U27" s="91"/>
      <c r="V27" s="34" t="s">
        <v>297</v>
      </c>
      <c r="W27" s="80"/>
      <c r="X27" s="80"/>
      <c r="Y27" s="73"/>
      <c r="Z27" s="73"/>
      <c r="AA27" s="73"/>
      <c r="AB27" s="73"/>
      <c r="AC27" s="73"/>
      <c r="AD27" s="112"/>
      <c r="AE27" s="112"/>
      <c r="AF27" s="112"/>
      <c r="AG27" s="112"/>
      <c r="AH27" s="91"/>
    </row>
    <row r="28" spans="1:34" ht="24" customHeight="1" x14ac:dyDescent="0.25">
      <c r="A28" s="117"/>
      <c r="B28" s="119"/>
      <c r="C28" s="121"/>
      <c r="D28" s="122"/>
      <c r="E28" s="122"/>
      <c r="F28" s="123"/>
      <c r="G28" s="123"/>
      <c r="H28" s="91"/>
      <c r="I28" s="91"/>
      <c r="J28" s="91"/>
      <c r="K28" s="120">
        <v>433</v>
      </c>
      <c r="L28" s="109" t="s">
        <v>117</v>
      </c>
      <c r="M28" s="109" t="s">
        <v>118</v>
      </c>
      <c r="N28" s="86" t="s">
        <v>175</v>
      </c>
      <c r="O28" s="90" t="s">
        <v>31</v>
      </c>
      <c r="P28" s="86">
        <v>15</v>
      </c>
      <c r="Q28" s="90">
        <v>0.05</v>
      </c>
      <c r="R28" s="86">
        <v>0</v>
      </c>
      <c r="S28" s="86">
        <v>5</v>
      </c>
      <c r="T28" s="90">
        <v>0</v>
      </c>
      <c r="U28" s="90">
        <v>1</v>
      </c>
      <c r="V28" s="109" t="s">
        <v>300</v>
      </c>
      <c r="W28" s="78">
        <v>201000</v>
      </c>
      <c r="X28" s="78">
        <v>1000</v>
      </c>
      <c r="Y28" s="71"/>
      <c r="Z28" s="78">
        <v>200000</v>
      </c>
      <c r="AA28" s="72"/>
      <c r="AB28" s="72"/>
      <c r="AC28" s="72"/>
      <c r="AD28" s="112"/>
      <c r="AE28" s="112"/>
      <c r="AF28" s="112"/>
      <c r="AG28" s="112"/>
      <c r="AH28" s="91"/>
    </row>
    <row r="29" spans="1:34" s="36" customFormat="1" x14ac:dyDescent="0.25">
      <c r="A29" s="117"/>
      <c r="B29" s="119"/>
      <c r="C29" s="121"/>
      <c r="D29" s="122"/>
      <c r="E29" s="122"/>
      <c r="F29" s="123"/>
      <c r="G29" s="123"/>
      <c r="H29" s="91"/>
      <c r="I29" s="91"/>
      <c r="J29" s="91"/>
      <c r="K29" s="121"/>
      <c r="L29" s="124"/>
      <c r="M29" s="124"/>
      <c r="N29" s="87"/>
      <c r="O29" s="91"/>
      <c r="P29" s="87"/>
      <c r="Q29" s="91"/>
      <c r="R29" s="87"/>
      <c r="S29" s="87"/>
      <c r="T29" s="91"/>
      <c r="U29" s="91"/>
      <c r="V29" s="110"/>
      <c r="W29" s="79"/>
      <c r="X29" s="79"/>
      <c r="Y29" s="71"/>
      <c r="Z29" s="79"/>
      <c r="AA29" s="73"/>
      <c r="AB29" s="73"/>
      <c r="AC29" s="73"/>
      <c r="AD29" s="112"/>
      <c r="AE29" s="112"/>
      <c r="AF29" s="112"/>
      <c r="AG29" s="112"/>
      <c r="AH29" s="91"/>
    </row>
    <row r="30" spans="1:34" ht="25.5" customHeight="1" x14ac:dyDescent="0.25">
      <c r="A30" s="117"/>
      <c r="B30" s="119"/>
      <c r="C30" s="121"/>
      <c r="D30" s="122"/>
      <c r="E30" s="122"/>
      <c r="F30" s="123"/>
      <c r="G30" s="123"/>
      <c r="H30" s="91"/>
      <c r="I30" s="91"/>
      <c r="J30" s="91"/>
      <c r="K30" s="120">
        <v>434</v>
      </c>
      <c r="L30" s="109" t="s">
        <v>119</v>
      </c>
      <c r="M30" s="109" t="s">
        <v>120</v>
      </c>
      <c r="N30" s="86" t="s">
        <v>175</v>
      </c>
      <c r="O30" s="90" t="s">
        <v>31</v>
      </c>
      <c r="P30" s="86">
        <v>15</v>
      </c>
      <c r="Q30" s="90">
        <v>0.05</v>
      </c>
      <c r="R30" s="86">
        <v>0</v>
      </c>
      <c r="S30" s="86">
        <v>10</v>
      </c>
      <c r="T30" s="90">
        <v>2</v>
      </c>
      <c r="U30" s="90" t="s">
        <v>210</v>
      </c>
      <c r="V30" s="109" t="s">
        <v>301</v>
      </c>
      <c r="W30" s="78">
        <v>202000</v>
      </c>
      <c r="X30" s="78">
        <v>2000</v>
      </c>
      <c r="Y30" s="71"/>
      <c r="Z30" s="78">
        <v>200000</v>
      </c>
      <c r="AA30" s="72"/>
      <c r="AB30" s="72"/>
      <c r="AC30" s="72"/>
      <c r="AD30" s="112"/>
      <c r="AE30" s="112"/>
      <c r="AF30" s="112"/>
      <c r="AG30" s="112"/>
      <c r="AH30" s="91"/>
    </row>
    <row r="31" spans="1:34" s="36" customFormat="1" ht="20.100000000000001" customHeight="1" x14ac:dyDescent="0.25">
      <c r="A31" s="117"/>
      <c r="B31" s="119"/>
      <c r="C31" s="121"/>
      <c r="D31" s="122"/>
      <c r="E31" s="122"/>
      <c r="F31" s="123"/>
      <c r="G31" s="123"/>
      <c r="H31" s="91"/>
      <c r="I31" s="91"/>
      <c r="J31" s="91"/>
      <c r="K31" s="121"/>
      <c r="L31" s="124"/>
      <c r="M31" s="124"/>
      <c r="N31" s="87"/>
      <c r="O31" s="91"/>
      <c r="P31" s="87"/>
      <c r="Q31" s="91"/>
      <c r="R31" s="87"/>
      <c r="S31" s="87"/>
      <c r="T31" s="91"/>
      <c r="U31" s="91"/>
      <c r="V31" s="110"/>
      <c r="W31" s="79"/>
      <c r="X31" s="79"/>
      <c r="Y31" s="71"/>
      <c r="Z31" s="79"/>
      <c r="AA31" s="73"/>
      <c r="AB31" s="73"/>
      <c r="AC31" s="73"/>
      <c r="AD31" s="112"/>
      <c r="AE31" s="112"/>
      <c r="AF31" s="112"/>
      <c r="AG31" s="112"/>
      <c r="AH31" s="91"/>
    </row>
    <row r="32" spans="1:34" ht="20.100000000000001" customHeight="1" x14ac:dyDescent="0.25">
      <c r="A32" s="117"/>
      <c r="B32" s="119"/>
      <c r="C32" s="121"/>
      <c r="D32" s="122"/>
      <c r="E32" s="122"/>
      <c r="F32" s="123"/>
      <c r="G32" s="123"/>
      <c r="H32" s="91"/>
      <c r="I32" s="91"/>
      <c r="J32" s="91"/>
      <c r="K32" s="120">
        <v>435</v>
      </c>
      <c r="L32" s="109" t="s">
        <v>121</v>
      </c>
      <c r="M32" s="109" t="s">
        <v>122</v>
      </c>
      <c r="N32" s="86" t="s">
        <v>175</v>
      </c>
      <c r="O32" s="90" t="s">
        <v>31</v>
      </c>
      <c r="P32" s="86">
        <v>15</v>
      </c>
      <c r="Q32" s="90">
        <v>0.05</v>
      </c>
      <c r="R32" s="86">
        <v>0</v>
      </c>
      <c r="S32" s="86">
        <v>5</v>
      </c>
      <c r="T32" s="90">
        <v>0</v>
      </c>
      <c r="U32" s="90">
        <v>1</v>
      </c>
      <c r="V32" s="109" t="s">
        <v>302</v>
      </c>
      <c r="W32" s="78">
        <v>1001000</v>
      </c>
      <c r="X32" s="78">
        <v>1000</v>
      </c>
      <c r="Y32" s="71"/>
      <c r="Z32" s="78">
        <v>1000000</v>
      </c>
      <c r="AA32" s="72"/>
      <c r="AB32" s="72"/>
      <c r="AC32" s="72"/>
      <c r="AD32" s="112"/>
      <c r="AE32" s="112"/>
      <c r="AF32" s="112"/>
      <c r="AG32" s="112"/>
      <c r="AH32" s="91"/>
    </row>
    <row r="33" spans="1:34" s="36" customFormat="1" ht="20.100000000000001" customHeight="1" x14ac:dyDescent="0.25">
      <c r="A33" s="117"/>
      <c r="B33" s="119"/>
      <c r="C33" s="121"/>
      <c r="D33" s="122"/>
      <c r="E33" s="122"/>
      <c r="F33" s="123"/>
      <c r="G33" s="123"/>
      <c r="H33" s="91"/>
      <c r="I33" s="91"/>
      <c r="J33" s="91"/>
      <c r="K33" s="121"/>
      <c r="L33" s="124"/>
      <c r="M33" s="124"/>
      <c r="N33" s="87"/>
      <c r="O33" s="91"/>
      <c r="P33" s="87"/>
      <c r="Q33" s="91"/>
      <c r="R33" s="87"/>
      <c r="S33" s="87"/>
      <c r="T33" s="91"/>
      <c r="U33" s="91"/>
      <c r="V33" s="110"/>
      <c r="W33" s="79"/>
      <c r="X33" s="79"/>
      <c r="Y33" s="71"/>
      <c r="Z33" s="79"/>
      <c r="AA33" s="73"/>
      <c r="AB33" s="73"/>
      <c r="AC33" s="73"/>
      <c r="AD33" s="112"/>
      <c r="AE33" s="112"/>
      <c r="AF33" s="112"/>
      <c r="AG33" s="112"/>
      <c r="AH33" s="91"/>
    </row>
    <row r="34" spans="1:34" ht="24" x14ac:dyDescent="0.25">
      <c r="A34" s="117"/>
      <c r="B34" s="119"/>
      <c r="C34" s="121"/>
      <c r="D34" s="122"/>
      <c r="E34" s="122"/>
      <c r="F34" s="123"/>
      <c r="G34" s="123"/>
      <c r="H34" s="91"/>
      <c r="I34" s="91"/>
      <c r="J34" s="91"/>
      <c r="K34" s="120">
        <v>436</v>
      </c>
      <c r="L34" s="109" t="s">
        <v>123</v>
      </c>
      <c r="M34" s="109" t="s">
        <v>124</v>
      </c>
      <c r="N34" s="86" t="s">
        <v>175</v>
      </c>
      <c r="O34" s="90" t="s">
        <v>31</v>
      </c>
      <c r="P34" s="86">
        <v>15</v>
      </c>
      <c r="Q34" s="90">
        <v>0.05</v>
      </c>
      <c r="R34" s="86">
        <v>0</v>
      </c>
      <c r="S34" s="86">
        <v>32</v>
      </c>
      <c r="T34" s="90">
        <v>8</v>
      </c>
      <c r="U34" s="90" t="s">
        <v>211</v>
      </c>
      <c r="V34" s="34" t="s">
        <v>303</v>
      </c>
      <c r="W34" s="78">
        <v>320000</v>
      </c>
      <c r="X34" s="78">
        <v>10000</v>
      </c>
      <c r="Y34" s="71"/>
      <c r="Z34" s="78">
        <v>310000</v>
      </c>
      <c r="AA34" s="72"/>
      <c r="AB34" s="72"/>
      <c r="AC34" s="72"/>
      <c r="AD34" s="112"/>
      <c r="AE34" s="112"/>
      <c r="AF34" s="112"/>
      <c r="AG34" s="112"/>
      <c r="AH34" s="91"/>
    </row>
    <row r="35" spans="1:34" s="36" customFormat="1" x14ac:dyDescent="0.25">
      <c r="A35" s="117"/>
      <c r="B35" s="119"/>
      <c r="C35" s="121"/>
      <c r="D35" s="122"/>
      <c r="E35" s="122"/>
      <c r="F35" s="123"/>
      <c r="G35" s="123"/>
      <c r="H35" s="91"/>
      <c r="I35" s="91"/>
      <c r="J35" s="91"/>
      <c r="K35" s="121"/>
      <c r="L35" s="124"/>
      <c r="M35" s="124"/>
      <c r="N35" s="87"/>
      <c r="O35" s="91"/>
      <c r="P35" s="87"/>
      <c r="Q35" s="91"/>
      <c r="R35" s="87"/>
      <c r="S35" s="87"/>
      <c r="T35" s="91"/>
      <c r="U35" s="91"/>
      <c r="V35" s="34" t="s">
        <v>304</v>
      </c>
      <c r="W35" s="80"/>
      <c r="X35" s="80"/>
      <c r="Y35" s="71"/>
      <c r="Z35" s="80"/>
      <c r="AA35" s="73"/>
      <c r="AB35" s="73"/>
      <c r="AC35" s="73"/>
      <c r="AD35" s="112"/>
      <c r="AE35" s="112"/>
      <c r="AF35" s="112"/>
      <c r="AG35" s="112"/>
      <c r="AH35" s="91"/>
    </row>
    <row r="36" spans="1:34" s="36" customFormat="1" ht="30.75" customHeight="1" x14ac:dyDescent="0.25">
      <c r="A36" s="117"/>
      <c r="B36" s="119"/>
      <c r="C36" s="121"/>
      <c r="D36" s="122"/>
      <c r="E36" s="122"/>
      <c r="F36" s="123"/>
      <c r="G36" s="123"/>
      <c r="H36" s="91"/>
      <c r="I36" s="91"/>
      <c r="J36" s="91"/>
      <c r="K36" s="121"/>
      <c r="L36" s="124"/>
      <c r="M36" s="124"/>
      <c r="N36" s="87"/>
      <c r="O36" s="91"/>
      <c r="P36" s="87"/>
      <c r="Q36" s="91"/>
      <c r="R36" s="87"/>
      <c r="S36" s="87"/>
      <c r="T36" s="91"/>
      <c r="U36" s="91"/>
      <c r="V36" s="34" t="s">
        <v>305</v>
      </c>
      <c r="W36" s="79"/>
      <c r="X36" s="79"/>
      <c r="Y36" s="71"/>
      <c r="Z36" s="79"/>
      <c r="AA36" s="73"/>
      <c r="AB36" s="73"/>
      <c r="AC36" s="73"/>
      <c r="AD36" s="112"/>
      <c r="AE36" s="112"/>
      <c r="AF36" s="112"/>
      <c r="AG36" s="112"/>
      <c r="AH36" s="91"/>
    </row>
    <row r="37" spans="1:34" ht="20.100000000000001" customHeight="1" x14ac:dyDescent="0.25">
      <c r="A37" s="117"/>
      <c r="B37" s="119"/>
      <c r="C37" s="121"/>
      <c r="D37" s="122"/>
      <c r="E37" s="122"/>
      <c r="F37" s="123"/>
      <c r="G37" s="123"/>
      <c r="H37" s="91"/>
      <c r="I37" s="91"/>
      <c r="J37" s="91"/>
      <c r="K37" s="120">
        <v>437</v>
      </c>
      <c r="L37" s="109" t="s">
        <v>125</v>
      </c>
      <c r="M37" s="109" t="s">
        <v>126</v>
      </c>
      <c r="N37" s="86" t="s">
        <v>175</v>
      </c>
      <c r="O37" s="90" t="s">
        <v>31</v>
      </c>
      <c r="P37" s="86">
        <v>15</v>
      </c>
      <c r="Q37" s="90">
        <v>0.05</v>
      </c>
      <c r="R37" s="86">
        <v>0</v>
      </c>
      <c r="S37" s="86">
        <v>4</v>
      </c>
      <c r="T37" s="90">
        <v>0</v>
      </c>
      <c r="U37" s="90">
        <v>1</v>
      </c>
      <c r="V37" s="109" t="s">
        <v>306</v>
      </c>
      <c r="W37" s="78">
        <v>201000</v>
      </c>
      <c r="X37" s="78">
        <v>1000</v>
      </c>
      <c r="Y37" s="78"/>
      <c r="Z37" s="78">
        <v>200000</v>
      </c>
      <c r="AA37" s="72"/>
      <c r="AB37" s="72"/>
      <c r="AC37" s="72"/>
      <c r="AD37" s="112"/>
      <c r="AE37" s="112"/>
      <c r="AF37" s="112"/>
      <c r="AG37" s="112"/>
      <c r="AH37" s="91"/>
    </row>
    <row r="38" spans="1:34" s="36" customFormat="1" ht="20.100000000000001" customHeight="1" x14ac:dyDescent="0.25">
      <c r="A38" s="117"/>
      <c r="B38" s="119"/>
      <c r="C38" s="121"/>
      <c r="D38" s="122"/>
      <c r="E38" s="122"/>
      <c r="F38" s="123"/>
      <c r="G38" s="123"/>
      <c r="H38" s="91"/>
      <c r="I38" s="91"/>
      <c r="J38" s="91"/>
      <c r="K38" s="121"/>
      <c r="L38" s="124"/>
      <c r="M38" s="124"/>
      <c r="N38" s="87"/>
      <c r="O38" s="91"/>
      <c r="P38" s="87"/>
      <c r="Q38" s="91"/>
      <c r="R38" s="87"/>
      <c r="S38" s="87"/>
      <c r="T38" s="91"/>
      <c r="U38" s="91"/>
      <c r="V38" s="110"/>
      <c r="W38" s="80"/>
      <c r="X38" s="80"/>
      <c r="Y38" s="80"/>
      <c r="Z38" s="80"/>
      <c r="AA38" s="73"/>
      <c r="AB38" s="73"/>
      <c r="AC38" s="73"/>
      <c r="AD38" s="112"/>
      <c r="AE38" s="112"/>
      <c r="AF38" s="112"/>
      <c r="AG38" s="112"/>
      <c r="AH38" s="91"/>
    </row>
    <row r="39" spans="1:34" ht="24" x14ac:dyDescent="0.25">
      <c r="A39" s="117"/>
      <c r="B39" s="119"/>
      <c r="C39" s="121"/>
      <c r="D39" s="122"/>
      <c r="E39" s="122"/>
      <c r="F39" s="123"/>
      <c r="G39" s="123"/>
      <c r="H39" s="91"/>
      <c r="I39" s="91"/>
      <c r="J39" s="91"/>
      <c r="K39" s="120">
        <v>438</v>
      </c>
      <c r="L39" s="109" t="s">
        <v>127</v>
      </c>
      <c r="M39" s="109" t="s">
        <v>124</v>
      </c>
      <c r="N39" s="86" t="s">
        <v>175</v>
      </c>
      <c r="O39" s="90" t="s">
        <v>31</v>
      </c>
      <c r="P39" s="86">
        <v>15</v>
      </c>
      <c r="Q39" s="90">
        <v>0.05</v>
      </c>
      <c r="R39" s="86">
        <v>0</v>
      </c>
      <c r="S39" s="86">
        <v>8</v>
      </c>
      <c r="T39" s="148">
        <v>3</v>
      </c>
      <c r="U39" s="90" t="s">
        <v>307</v>
      </c>
      <c r="V39" s="34" t="s">
        <v>308</v>
      </c>
      <c r="W39" s="68">
        <v>41000</v>
      </c>
      <c r="X39" s="68">
        <v>1000</v>
      </c>
      <c r="Y39" s="71"/>
      <c r="Z39" s="68">
        <v>40000</v>
      </c>
      <c r="AA39" s="72"/>
      <c r="AB39" s="72"/>
      <c r="AC39" s="72"/>
      <c r="AD39" s="112"/>
      <c r="AE39" s="112"/>
      <c r="AF39" s="112"/>
      <c r="AG39" s="112"/>
      <c r="AH39" s="91"/>
    </row>
    <row r="40" spans="1:34" s="36" customFormat="1" ht="24" x14ac:dyDescent="0.25">
      <c r="A40" s="117"/>
      <c r="B40" s="119"/>
      <c r="C40" s="121"/>
      <c r="D40" s="122"/>
      <c r="E40" s="122"/>
      <c r="F40" s="123"/>
      <c r="G40" s="123"/>
      <c r="H40" s="91"/>
      <c r="I40" s="91"/>
      <c r="J40" s="91"/>
      <c r="K40" s="121"/>
      <c r="L40" s="124"/>
      <c r="M40" s="124"/>
      <c r="N40" s="87"/>
      <c r="O40" s="91"/>
      <c r="P40" s="87"/>
      <c r="Q40" s="91"/>
      <c r="R40" s="87"/>
      <c r="S40" s="87"/>
      <c r="T40" s="149"/>
      <c r="U40" s="91"/>
      <c r="V40" s="34" t="s">
        <v>309</v>
      </c>
      <c r="W40" s="70"/>
      <c r="X40" s="70"/>
      <c r="Y40" s="71"/>
      <c r="Z40" s="70"/>
      <c r="AA40" s="73"/>
      <c r="AB40" s="73"/>
      <c r="AC40" s="73"/>
      <c r="AD40" s="112"/>
      <c r="AE40" s="112"/>
      <c r="AF40" s="112"/>
      <c r="AG40" s="112"/>
      <c r="AH40" s="91"/>
    </row>
    <row r="41" spans="1:34" ht="20.100000000000001" customHeight="1" x14ac:dyDescent="0.25">
      <c r="A41" s="117"/>
      <c r="B41" s="119"/>
      <c r="C41" s="121"/>
      <c r="D41" s="122"/>
      <c r="E41" s="122"/>
      <c r="F41" s="123"/>
      <c r="G41" s="123"/>
      <c r="H41" s="91"/>
      <c r="I41" s="91"/>
      <c r="J41" s="91"/>
      <c r="K41" s="120">
        <v>439</v>
      </c>
      <c r="L41" s="109" t="s">
        <v>128</v>
      </c>
      <c r="M41" s="109" t="s">
        <v>126</v>
      </c>
      <c r="N41" s="86" t="s">
        <v>175</v>
      </c>
      <c r="O41" s="90" t="s">
        <v>31</v>
      </c>
      <c r="P41" s="86">
        <v>15</v>
      </c>
      <c r="Q41" s="90">
        <v>0.05</v>
      </c>
      <c r="R41" s="86">
        <v>0</v>
      </c>
      <c r="S41" s="86">
        <v>4</v>
      </c>
      <c r="T41" s="90">
        <v>1</v>
      </c>
      <c r="U41" s="90" t="s">
        <v>212</v>
      </c>
      <c r="V41" s="109" t="s">
        <v>310</v>
      </c>
      <c r="W41" s="78">
        <v>53000</v>
      </c>
      <c r="X41" s="78">
        <v>3000</v>
      </c>
      <c r="Y41" s="71"/>
      <c r="Z41" s="78">
        <v>50000</v>
      </c>
      <c r="AA41" s="72"/>
      <c r="AB41" s="72"/>
      <c r="AC41" s="72"/>
      <c r="AD41" s="112"/>
      <c r="AE41" s="112"/>
      <c r="AF41" s="112"/>
      <c r="AG41" s="112"/>
      <c r="AH41" s="91"/>
    </row>
    <row r="42" spans="1:34" s="36" customFormat="1" ht="20.100000000000001" customHeight="1" x14ac:dyDescent="0.25">
      <c r="A42" s="117"/>
      <c r="B42" s="119"/>
      <c r="C42" s="121"/>
      <c r="D42" s="122"/>
      <c r="E42" s="122"/>
      <c r="F42" s="123"/>
      <c r="G42" s="123"/>
      <c r="H42" s="91"/>
      <c r="I42" s="91"/>
      <c r="J42" s="91"/>
      <c r="K42" s="121"/>
      <c r="L42" s="124"/>
      <c r="M42" s="124"/>
      <c r="N42" s="87"/>
      <c r="O42" s="91"/>
      <c r="P42" s="87"/>
      <c r="Q42" s="91"/>
      <c r="R42" s="87"/>
      <c r="S42" s="87"/>
      <c r="T42" s="91"/>
      <c r="U42" s="91"/>
      <c r="V42" s="110"/>
      <c r="W42" s="79"/>
      <c r="X42" s="79"/>
      <c r="Y42" s="71"/>
      <c r="Z42" s="79"/>
      <c r="AA42" s="73"/>
      <c r="AB42" s="73"/>
      <c r="AC42" s="73"/>
      <c r="AD42" s="112"/>
      <c r="AE42" s="112"/>
      <c r="AF42" s="112"/>
      <c r="AG42" s="112"/>
      <c r="AH42" s="91"/>
    </row>
    <row r="43" spans="1:34" x14ac:dyDescent="0.25">
      <c r="A43" s="116" t="s">
        <v>173</v>
      </c>
      <c r="B43" s="122" t="s">
        <v>129</v>
      </c>
      <c r="C43" s="127">
        <v>132</v>
      </c>
      <c r="D43" s="118" t="s">
        <v>130</v>
      </c>
      <c r="E43" s="122" t="s">
        <v>131</v>
      </c>
      <c r="F43" s="122" t="s">
        <v>107</v>
      </c>
      <c r="G43" s="139">
        <v>-0.05</v>
      </c>
      <c r="H43" s="129" t="s">
        <v>31</v>
      </c>
      <c r="I43" s="143">
        <v>-0.01</v>
      </c>
      <c r="J43" s="143">
        <v>-0.02</v>
      </c>
      <c r="K43" s="120">
        <v>440</v>
      </c>
      <c r="L43" s="109" t="s">
        <v>132</v>
      </c>
      <c r="M43" s="109" t="s">
        <v>133</v>
      </c>
      <c r="N43" s="86" t="s">
        <v>175</v>
      </c>
      <c r="O43" s="90" t="s">
        <v>31</v>
      </c>
      <c r="P43" s="86" t="s">
        <v>180</v>
      </c>
      <c r="Q43" s="90">
        <v>0.15</v>
      </c>
      <c r="R43" s="86">
        <v>0</v>
      </c>
      <c r="S43" s="86">
        <v>1</v>
      </c>
      <c r="T43" s="90">
        <v>0</v>
      </c>
      <c r="U43" s="90">
        <v>1</v>
      </c>
      <c r="V43" s="109" t="s">
        <v>333</v>
      </c>
      <c r="W43" s="78">
        <v>120000</v>
      </c>
      <c r="X43" s="78">
        <v>120000</v>
      </c>
      <c r="Y43" s="75"/>
      <c r="Z43" s="78"/>
      <c r="AA43" s="72"/>
      <c r="AB43" s="72"/>
      <c r="AC43" s="72"/>
      <c r="AD43" s="112"/>
      <c r="AE43" s="112"/>
      <c r="AF43" s="112"/>
      <c r="AG43" s="112"/>
      <c r="AH43" s="91"/>
    </row>
    <row r="44" spans="1:34" s="36" customFormat="1" ht="20.100000000000001" customHeight="1" x14ac:dyDescent="0.25">
      <c r="A44" s="117"/>
      <c r="B44" s="122"/>
      <c r="C44" s="127"/>
      <c r="D44" s="119"/>
      <c r="E44" s="122"/>
      <c r="F44" s="122"/>
      <c r="G44" s="140"/>
      <c r="H44" s="129"/>
      <c r="I44" s="144"/>
      <c r="J44" s="144"/>
      <c r="K44" s="121"/>
      <c r="L44" s="124"/>
      <c r="M44" s="124"/>
      <c r="N44" s="87"/>
      <c r="O44" s="91"/>
      <c r="P44" s="87"/>
      <c r="Q44" s="91"/>
      <c r="R44" s="87"/>
      <c r="S44" s="87"/>
      <c r="T44" s="91"/>
      <c r="U44" s="91"/>
      <c r="V44" s="110"/>
      <c r="W44" s="79"/>
      <c r="X44" s="79"/>
      <c r="Y44" s="75"/>
      <c r="Z44" s="79"/>
      <c r="AA44" s="73"/>
      <c r="AB44" s="73"/>
      <c r="AC44" s="73"/>
      <c r="AD44" s="112"/>
      <c r="AE44" s="112"/>
      <c r="AF44" s="112"/>
      <c r="AG44" s="112"/>
      <c r="AH44" s="91"/>
    </row>
    <row r="45" spans="1:34" ht="36" x14ac:dyDescent="0.25">
      <c r="A45" s="117"/>
      <c r="B45" s="122"/>
      <c r="C45" s="127"/>
      <c r="D45" s="119"/>
      <c r="E45" s="122"/>
      <c r="F45" s="122"/>
      <c r="G45" s="140"/>
      <c r="H45" s="129"/>
      <c r="I45" s="144"/>
      <c r="J45" s="144"/>
      <c r="K45" s="120">
        <v>441</v>
      </c>
      <c r="L45" s="109" t="s">
        <v>134</v>
      </c>
      <c r="M45" s="109" t="s">
        <v>197</v>
      </c>
      <c r="N45" s="86" t="s">
        <v>175</v>
      </c>
      <c r="O45" s="90" t="s">
        <v>31</v>
      </c>
      <c r="P45" s="86" t="s">
        <v>135</v>
      </c>
      <c r="Q45" s="90">
        <v>0.35</v>
      </c>
      <c r="R45" s="86" t="s">
        <v>107</v>
      </c>
      <c r="S45" s="86">
        <v>10</v>
      </c>
      <c r="T45" s="150">
        <v>12</v>
      </c>
      <c r="U45" s="90" t="s">
        <v>313</v>
      </c>
      <c r="V45" s="34" t="s">
        <v>311</v>
      </c>
      <c r="W45" s="68">
        <v>3893000</v>
      </c>
      <c r="X45" s="68">
        <v>93000</v>
      </c>
      <c r="Y45" s="71"/>
      <c r="Z45" s="68">
        <v>3800000</v>
      </c>
      <c r="AA45" s="72"/>
      <c r="AB45" s="72"/>
      <c r="AC45" s="72"/>
      <c r="AD45" s="112"/>
      <c r="AE45" s="112"/>
      <c r="AF45" s="112"/>
      <c r="AG45" s="112"/>
      <c r="AH45" s="91"/>
    </row>
    <row r="46" spans="1:34" s="36" customFormat="1" ht="36" x14ac:dyDescent="0.25">
      <c r="A46" s="117"/>
      <c r="B46" s="122"/>
      <c r="C46" s="127"/>
      <c r="D46" s="119"/>
      <c r="E46" s="122"/>
      <c r="F46" s="122"/>
      <c r="G46" s="140"/>
      <c r="H46" s="129"/>
      <c r="I46" s="144"/>
      <c r="J46" s="144"/>
      <c r="K46" s="121"/>
      <c r="L46" s="124"/>
      <c r="M46" s="124"/>
      <c r="N46" s="87"/>
      <c r="O46" s="91"/>
      <c r="P46" s="87"/>
      <c r="Q46" s="91"/>
      <c r="R46" s="87"/>
      <c r="S46" s="87"/>
      <c r="T46" s="151"/>
      <c r="U46" s="91"/>
      <c r="V46" s="34" t="s">
        <v>334</v>
      </c>
      <c r="W46" s="69"/>
      <c r="X46" s="69"/>
      <c r="Y46" s="71"/>
      <c r="Z46" s="69"/>
      <c r="AA46" s="73"/>
      <c r="AB46" s="73"/>
      <c r="AC46" s="73"/>
      <c r="AD46" s="112"/>
      <c r="AE46" s="112"/>
      <c r="AF46" s="112"/>
      <c r="AG46" s="112"/>
      <c r="AH46" s="91"/>
    </row>
    <row r="47" spans="1:34" s="36" customFormat="1" ht="36" x14ac:dyDescent="0.25">
      <c r="A47" s="117"/>
      <c r="B47" s="122"/>
      <c r="C47" s="127"/>
      <c r="D47" s="119"/>
      <c r="E47" s="122"/>
      <c r="F47" s="122"/>
      <c r="G47" s="140"/>
      <c r="H47" s="129"/>
      <c r="I47" s="144"/>
      <c r="J47" s="144"/>
      <c r="K47" s="121"/>
      <c r="L47" s="124"/>
      <c r="M47" s="124"/>
      <c r="N47" s="87"/>
      <c r="O47" s="91"/>
      <c r="P47" s="87"/>
      <c r="Q47" s="91"/>
      <c r="R47" s="87"/>
      <c r="S47" s="87"/>
      <c r="T47" s="151"/>
      <c r="U47" s="91"/>
      <c r="V47" s="34" t="s">
        <v>312</v>
      </c>
      <c r="W47" s="69"/>
      <c r="X47" s="69"/>
      <c r="Y47" s="71"/>
      <c r="Z47" s="69"/>
      <c r="AA47" s="73"/>
      <c r="AB47" s="73"/>
      <c r="AC47" s="73"/>
      <c r="AD47" s="112"/>
      <c r="AE47" s="112"/>
      <c r="AF47" s="112"/>
      <c r="AG47" s="112"/>
      <c r="AH47" s="91"/>
    </row>
    <row r="48" spans="1:34" s="36" customFormat="1" ht="48" x14ac:dyDescent="0.25">
      <c r="A48" s="117"/>
      <c r="B48" s="122"/>
      <c r="C48" s="127"/>
      <c r="D48" s="119"/>
      <c r="E48" s="122"/>
      <c r="F48" s="122"/>
      <c r="G48" s="140"/>
      <c r="H48" s="129"/>
      <c r="I48" s="144"/>
      <c r="J48" s="144"/>
      <c r="K48" s="121"/>
      <c r="L48" s="124"/>
      <c r="M48" s="125"/>
      <c r="N48" s="87"/>
      <c r="O48" s="91"/>
      <c r="P48" s="87"/>
      <c r="Q48" s="91"/>
      <c r="R48" s="87"/>
      <c r="S48" s="87"/>
      <c r="T48" s="151"/>
      <c r="U48" s="91"/>
      <c r="V48" s="34" t="s">
        <v>335</v>
      </c>
      <c r="W48" s="70"/>
      <c r="X48" s="70"/>
      <c r="Y48" s="71"/>
      <c r="Z48" s="70"/>
      <c r="AA48" s="73"/>
      <c r="AB48" s="73"/>
      <c r="AC48" s="73"/>
      <c r="AD48" s="112"/>
      <c r="AE48" s="112"/>
      <c r="AF48" s="112"/>
      <c r="AG48" s="112"/>
      <c r="AH48" s="91"/>
    </row>
    <row r="49" spans="1:34" ht="41.25" customHeight="1" x14ac:dyDescent="0.25">
      <c r="A49" s="117"/>
      <c r="B49" s="122"/>
      <c r="C49" s="127"/>
      <c r="D49" s="119"/>
      <c r="E49" s="122"/>
      <c r="F49" s="122"/>
      <c r="G49" s="140"/>
      <c r="H49" s="129"/>
      <c r="I49" s="91"/>
      <c r="J49" s="91"/>
      <c r="K49" s="120">
        <v>442</v>
      </c>
      <c r="L49" s="109" t="s">
        <v>136</v>
      </c>
      <c r="M49" s="109" t="s">
        <v>137</v>
      </c>
      <c r="N49" s="86" t="s">
        <v>175</v>
      </c>
      <c r="O49" s="90" t="s">
        <v>31</v>
      </c>
      <c r="P49" s="86">
        <v>15</v>
      </c>
      <c r="Q49" s="90">
        <v>0.15</v>
      </c>
      <c r="R49" s="86">
        <v>1</v>
      </c>
      <c r="S49" s="86">
        <v>5</v>
      </c>
      <c r="T49" s="90">
        <v>1</v>
      </c>
      <c r="U49" s="90" t="s">
        <v>316</v>
      </c>
      <c r="V49" s="60" t="s">
        <v>342</v>
      </c>
      <c r="W49" s="78">
        <v>450000</v>
      </c>
      <c r="X49" s="78">
        <v>450000</v>
      </c>
      <c r="Y49" s="72"/>
      <c r="Z49" s="72"/>
      <c r="AA49" s="72"/>
      <c r="AB49" s="72"/>
      <c r="AC49" s="72"/>
      <c r="AD49" s="112"/>
      <c r="AE49" s="112"/>
      <c r="AF49" s="112"/>
      <c r="AG49" s="112"/>
      <c r="AH49" s="91"/>
    </row>
    <row r="50" spans="1:34" s="36" customFormat="1" ht="42" customHeight="1" x14ac:dyDescent="0.25">
      <c r="A50" s="117"/>
      <c r="B50" s="122"/>
      <c r="C50" s="127"/>
      <c r="D50" s="119"/>
      <c r="E50" s="122"/>
      <c r="F50" s="122"/>
      <c r="G50" s="140"/>
      <c r="H50" s="129"/>
      <c r="I50" s="91"/>
      <c r="J50" s="91"/>
      <c r="K50" s="121"/>
      <c r="L50" s="124"/>
      <c r="M50" s="124"/>
      <c r="N50" s="87"/>
      <c r="O50" s="91"/>
      <c r="P50" s="87"/>
      <c r="Q50" s="91"/>
      <c r="R50" s="87"/>
      <c r="S50" s="87"/>
      <c r="T50" s="91"/>
      <c r="U50" s="91"/>
      <c r="V50" s="34" t="s">
        <v>314</v>
      </c>
      <c r="W50" s="80"/>
      <c r="X50" s="80"/>
      <c r="Y50" s="73"/>
      <c r="Z50" s="73"/>
      <c r="AA50" s="73"/>
      <c r="AB50" s="73"/>
      <c r="AC50" s="73"/>
      <c r="AD50" s="112"/>
      <c r="AE50" s="112"/>
      <c r="AF50" s="112"/>
      <c r="AG50" s="112"/>
      <c r="AH50" s="91"/>
    </row>
    <row r="51" spans="1:34" s="36" customFormat="1" ht="32.25" customHeight="1" x14ac:dyDescent="0.25">
      <c r="A51" s="117"/>
      <c r="B51" s="122"/>
      <c r="C51" s="127"/>
      <c r="D51" s="119"/>
      <c r="E51" s="122"/>
      <c r="F51" s="122"/>
      <c r="G51" s="140"/>
      <c r="H51" s="129"/>
      <c r="I51" s="91"/>
      <c r="J51" s="91"/>
      <c r="K51" s="121"/>
      <c r="L51" s="124"/>
      <c r="M51" s="124"/>
      <c r="N51" s="87"/>
      <c r="O51" s="91"/>
      <c r="P51" s="87"/>
      <c r="Q51" s="91"/>
      <c r="R51" s="87"/>
      <c r="S51" s="87"/>
      <c r="T51" s="91"/>
      <c r="U51" s="91"/>
      <c r="V51" s="34" t="s">
        <v>315</v>
      </c>
      <c r="W51" s="79"/>
      <c r="X51" s="79"/>
      <c r="Y51" s="73"/>
      <c r="Z51" s="73"/>
      <c r="AA51" s="73"/>
      <c r="AB51" s="73"/>
      <c r="AC51" s="73"/>
      <c r="AD51" s="112"/>
      <c r="AE51" s="112"/>
      <c r="AF51" s="112"/>
      <c r="AG51" s="112"/>
      <c r="AH51" s="91"/>
    </row>
    <row r="52" spans="1:34" ht="48" x14ac:dyDescent="0.25">
      <c r="A52" s="117"/>
      <c r="B52" s="122"/>
      <c r="C52" s="127"/>
      <c r="D52" s="119"/>
      <c r="E52" s="122"/>
      <c r="F52" s="122"/>
      <c r="G52" s="140"/>
      <c r="H52" s="129"/>
      <c r="I52" s="91"/>
      <c r="J52" s="91"/>
      <c r="K52" s="120">
        <v>443</v>
      </c>
      <c r="L52" s="109" t="s">
        <v>138</v>
      </c>
      <c r="M52" s="109" t="s">
        <v>139</v>
      </c>
      <c r="N52" s="86" t="s">
        <v>175</v>
      </c>
      <c r="O52" s="90" t="s">
        <v>31</v>
      </c>
      <c r="P52" s="86">
        <v>15</v>
      </c>
      <c r="Q52" s="90">
        <v>0.15</v>
      </c>
      <c r="R52" s="86">
        <v>0</v>
      </c>
      <c r="S52" s="86">
        <v>100</v>
      </c>
      <c r="T52" s="90">
        <v>10</v>
      </c>
      <c r="U52" s="90">
        <v>50</v>
      </c>
      <c r="V52" s="60" t="s">
        <v>343</v>
      </c>
      <c r="W52" s="68">
        <v>708000</v>
      </c>
      <c r="X52" s="68">
        <v>8000</v>
      </c>
      <c r="Y52" s="71"/>
      <c r="Z52" s="68">
        <v>700000</v>
      </c>
      <c r="AA52" s="72"/>
      <c r="AB52" s="72"/>
      <c r="AC52" s="72"/>
      <c r="AD52" s="112"/>
      <c r="AE52" s="112"/>
      <c r="AF52" s="112"/>
      <c r="AG52" s="112"/>
      <c r="AH52" s="91"/>
    </row>
    <row r="53" spans="1:34" s="36" customFormat="1" ht="25.5" customHeight="1" x14ac:dyDescent="0.25">
      <c r="A53" s="117"/>
      <c r="B53" s="122"/>
      <c r="C53" s="127"/>
      <c r="D53" s="119"/>
      <c r="E53" s="122"/>
      <c r="F53" s="122"/>
      <c r="G53" s="140"/>
      <c r="H53" s="129"/>
      <c r="I53" s="91"/>
      <c r="J53" s="91"/>
      <c r="K53" s="121"/>
      <c r="L53" s="124"/>
      <c r="M53" s="124"/>
      <c r="N53" s="87"/>
      <c r="O53" s="91"/>
      <c r="P53" s="87"/>
      <c r="Q53" s="91"/>
      <c r="R53" s="87"/>
      <c r="S53" s="87"/>
      <c r="T53" s="91"/>
      <c r="U53" s="91"/>
      <c r="V53" s="48" t="s">
        <v>317</v>
      </c>
      <c r="W53" s="69"/>
      <c r="X53" s="69"/>
      <c r="Y53" s="71"/>
      <c r="Z53" s="69"/>
      <c r="AA53" s="73"/>
      <c r="AB53" s="73"/>
      <c r="AC53" s="73"/>
      <c r="AD53" s="112"/>
      <c r="AE53" s="112"/>
      <c r="AF53" s="112"/>
      <c r="AG53" s="112"/>
      <c r="AH53" s="91"/>
    </row>
    <row r="54" spans="1:34" s="36" customFormat="1" ht="24" x14ac:dyDescent="0.25">
      <c r="A54" s="117"/>
      <c r="B54" s="122"/>
      <c r="C54" s="127"/>
      <c r="D54" s="119"/>
      <c r="E54" s="122"/>
      <c r="F54" s="122"/>
      <c r="G54" s="140"/>
      <c r="H54" s="129"/>
      <c r="I54" s="91"/>
      <c r="J54" s="91"/>
      <c r="K54" s="121"/>
      <c r="L54" s="124"/>
      <c r="M54" s="124"/>
      <c r="N54" s="87"/>
      <c r="O54" s="91"/>
      <c r="P54" s="87"/>
      <c r="Q54" s="91"/>
      <c r="R54" s="87"/>
      <c r="S54" s="87"/>
      <c r="T54" s="91"/>
      <c r="U54" s="91"/>
      <c r="V54" s="34" t="s">
        <v>318</v>
      </c>
      <c r="W54" s="69"/>
      <c r="X54" s="69"/>
      <c r="Y54" s="71"/>
      <c r="Z54" s="69"/>
      <c r="AA54" s="73"/>
      <c r="AB54" s="73"/>
      <c r="AC54" s="73"/>
      <c r="AD54" s="112"/>
      <c r="AE54" s="112"/>
      <c r="AF54" s="112"/>
      <c r="AG54" s="112"/>
      <c r="AH54" s="91"/>
    </row>
    <row r="55" spans="1:34" ht="30" customHeight="1" x14ac:dyDescent="0.25">
      <c r="A55" s="117"/>
      <c r="B55" s="122"/>
      <c r="C55" s="127"/>
      <c r="D55" s="119"/>
      <c r="E55" s="122"/>
      <c r="F55" s="122"/>
      <c r="G55" s="140"/>
      <c r="H55" s="129"/>
      <c r="I55" s="91"/>
      <c r="J55" s="91"/>
      <c r="K55" s="121"/>
      <c r="L55" s="125"/>
      <c r="M55" s="124"/>
      <c r="N55" s="87"/>
      <c r="O55" s="91"/>
      <c r="P55" s="87"/>
      <c r="Q55" s="91"/>
      <c r="R55" s="87"/>
      <c r="S55" s="87"/>
      <c r="T55" s="91"/>
      <c r="U55" s="91"/>
      <c r="V55" s="34" t="s">
        <v>319</v>
      </c>
      <c r="W55" s="70"/>
      <c r="X55" s="70"/>
      <c r="Y55" s="71"/>
      <c r="Z55" s="70"/>
      <c r="AA55" s="73"/>
      <c r="AB55" s="73"/>
      <c r="AC55" s="73"/>
      <c r="AD55" s="112"/>
      <c r="AE55" s="112"/>
      <c r="AF55" s="112"/>
      <c r="AG55" s="112"/>
      <c r="AH55" s="91"/>
    </row>
    <row r="56" spans="1:34" ht="24" x14ac:dyDescent="0.25">
      <c r="A56" s="117"/>
      <c r="B56" s="118" t="s">
        <v>140</v>
      </c>
      <c r="C56" s="127">
        <v>133</v>
      </c>
      <c r="D56" s="118" t="s">
        <v>141</v>
      </c>
      <c r="E56" s="118" t="s">
        <v>142</v>
      </c>
      <c r="F56" s="86">
        <v>0</v>
      </c>
      <c r="G56" s="86">
        <v>100</v>
      </c>
      <c r="H56" s="129" t="s">
        <v>31</v>
      </c>
      <c r="I56" s="129">
        <v>20</v>
      </c>
      <c r="J56" s="129">
        <v>50</v>
      </c>
      <c r="K56" s="120">
        <v>444</v>
      </c>
      <c r="L56" s="109" t="s">
        <v>143</v>
      </c>
      <c r="M56" s="109" t="s">
        <v>144</v>
      </c>
      <c r="N56" s="86" t="s">
        <v>175</v>
      </c>
      <c r="O56" s="90" t="s">
        <v>31</v>
      </c>
      <c r="P56" s="86">
        <v>11.15</v>
      </c>
      <c r="Q56" s="90">
        <v>0.05</v>
      </c>
      <c r="R56" s="90">
        <v>0</v>
      </c>
      <c r="S56" s="90">
        <v>4</v>
      </c>
      <c r="T56" s="90">
        <v>1</v>
      </c>
      <c r="U56" s="90" t="s">
        <v>212</v>
      </c>
      <c r="V56" s="38" t="s">
        <v>348</v>
      </c>
      <c r="W56" s="72"/>
      <c r="X56" s="72"/>
      <c r="Y56" s="72"/>
      <c r="Z56" s="72"/>
      <c r="AA56" s="72"/>
      <c r="AB56" s="72"/>
      <c r="AC56" s="72"/>
      <c r="AD56" s="112"/>
      <c r="AE56" s="112"/>
      <c r="AF56" s="112"/>
      <c r="AG56" s="112"/>
      <c r="AH56" s="91" t="s">
        <v>145</v>
      </c>
    </row>
    <row r="57" spans="1:34" s="36" customFormat="1" ht="36" x14ac:dyDescent="0.2">
      <c r="A57" s="117"/>
      <c r="B57" s="119"/>
      <c r="C57" s="127"/>
      <c r="D57" s="119"/>
      <c r="E57" s="119"/>
      <c r="F57" s="87"/>
      <c r="G57" s="87"/>
      <c r="H57" s="129"/>
      <c r="I57" s="129"/>
      <c r="J57" s="129"/>
      <c r="K57" s="121"/>
      <c r="L57" s="124"/>
      <c r="M57" s="124"/>
      <c r="N57" s="87"/>
      <c r="O57" s="91"/>
      <c r="P57" s="87"/>
      <c r="Q57" s="91"/>
      <c r="R57" s="91"/>
      <c r="S57" s="91"/>
      <c r="T57" s="91"/>
      <c r="U57" s="91"/>
      <c r="V57" s="63" t="s">
        <v>349</v>
      </c>
      <c r="W57" s="73"/>
      <c r="X57" s="73"/>
      <c r="Y57" s="73"/>
      <c r="Z57" s="73"/>
      <c r="AA57" s="73"/>
      <c r="AB57" s="73"/>
      <c r="AC57" s="73"/>
      <c r="AD57" s="112"/>
      <c r="AE57" s="112"/>
      <c r="AF57" s="112"/>
      <c r="AG57" s="112"/>
      <c r="AH57" s="91"/>
    </row>
    <row r="58" spans="1:34" s="36" customFormat="1" ht="24" x14ac:dyDescent="0.2">
      <c r="A58" s="117"/>
      <c r="B58" s="119"/>
      <c r="C58" s="127"/>
      <c r="D58" s="119"/>
      <c r="E58" s="119"/>
      <c r="F58" s="87"/>
      <c r="G58" s="87"/>
      <c r="H58" s="129"/>
      <c r="I58" s="129"/>
      <c r="J58" s="129"/>
      <c r="K58" s="121"/>
      <c r="L58" s="124"/>
      <c r="M58" s="124"/>
      <c r="N58" s="87"/>
      <c r="O58" s="91"/>
      <c r="P58" s="87"/>
      <c r="Q58" s="91"/>
      <c r="R58" s="91"/>
      <c r="S58" s="91"/>
      <c r="T58" s="91"/>
      <c r="U58" s="91"/>
      <c r="V58" s="63" t="s">
        <v>350</v>
      </c>
      <c r="W58" s="73"/>
      <c r="X58" s="73"/>
      <c r="Y58" s="73"/>
      <c r="Z58" s="73"/>
      <c r="AA58" s="73"/>
      <c r="AB58" s="73"/>
      <c r="AC58" s="73"/>
      <c r="AD58" s="112"/>
      <c r="AE58" s="112"/>
      <c r="AF58" s="112"/>
      <c r="AG58" s="112"/>
      <c r="AH58" s="91"/>
    </row>
    <row r="59" spans="1:34" s="36" customFormat="1" ht="24" x14ac:dyDescent="0.2">
      <c r="A59" s="117"/>
      <c r="B59" s="119"/>
      <c r="C59" s="127"/>
      <c r="D59" s="119"/>
      <c r="E59" s="119"/>
      <c r="F59" s="87"/>
      <c r="G59" s="87"/>
      <c r="H59" s="129"/>
      <c r="I59" s="129"/>
      <c r="J59" s="129"/>
      <c r="K59" s="121"/>
      <c r="L59" s="124"/>
      <c r="M59" s="124"/>
      <c r="N59" s="87"/>
      <c r="O59" s="91"/>
      <c r="P59" s="87"/>
      <c r="Q59" s="91"/>
      <c r="R59" s="91"/>
      <c r="S59" s="91"/>
      <c r="T59" s="91"/>
      <c r="U59" s="91"/>
      <c r="V59" s="63" t="s">
        <v>351</v>
      </c>
      <c r="W59" s="73"/>
      <c r="X59" s="73"/>
      <c r="Y59" s="73"/>
      <c r="Z59" s="73"/>
      <c r="AA59" s="73"/>
      <c r="AB59" s="73"/>
      <c r="AC59" s="73"/>
      <c r="AD59" s="112"/>
      <c r="AE59" s="112"/>
      <c r="AF59" s="112"/>
      <c r="AG59" s="112"/>
      <c r="AH59" s="91"/>
    </row>
    <row r="60" spans="1:34" s="36" customFormat="1" ht="24" x14ac:dyDescent="0.2">
      <c r="A60" s="117"/>
      <c r="B60" s="119"/>
      <c r="C60" s="127"/>
      <c r="D60" s="119"/>
      <c r="E60" s="119"/>
      <c r="F60" s="87"/>
      <c r="G60" s="87"/>
      <c r="H60" s="129"/>
      <c r="I60" s="129"/>
      <c r="J60" s="129"/>
      <c r="K60" s="121"/>
      <c r="L60" s="124"/>
      <c r="M60" s="124"/>
      <c r="N60" s="87"/>
      <c r="O60" s="91"/>
      <c r="P60" s="87"/>
      <c r="Q60" s="91"/>
      <c r="R60" s="91"/>
      <c r="S60" s="91"/>
      <c r="T60" s="91"/>
      <c r="U60" s="91"/>
      <c r="V60" s="63" t="s">
        <v>352</v>
      </c>
      <c r="W60" s="73"/>
      <c r="X60" s="73"/>
      <c r="Y60" s="73"/>
      <c r="Z60" s="73"/>
      <c r="AA60" s="73"/>
      <c r="AB60" s="73"/>
      <c r="AC60" s="73"/>
      <c r="AD60" s="112"/>
      <c r="AE60" s="112"/>
      <c r="AF60" s="112"/>
      <c r="AG60" s="112"/>
      <c r="AH60" s="91"/>
    </row>
    <row r="61" spans="1:34" ht="36" x14ac:dyDescent="0.2">
      <c r="A61" s="117"/>
      <c r="B61" s="119"/>
      <c r="C61" s="127"/>
      <c r="D61" s="119"/>
      <c r="E61" s="119"/>
      <c r="F61" s="87"/>
      <c r="G61" s="87"/>
      <c r="H61" s="129"/>
      <c r="I61" s="129"/>
      <c r="J61" s="129"/>
      <c r="K61" s="121"/>
      <c r="L61" s="125"/>
      <c r="M61" s="124"/>
      <c r="N61" s="87"/>
      <c r="O61" s="91"/>
      <c r="P61" s="87"/>
      <c r="Q61" s="91"/>
      <c r="R61" s="91"/>
      <c r="S61" s="91"/>
      <c r="T61" s="91"/>
      <c r="U61" s="91"/>
      <c r="V61" s="63" t="s">
        <v>353</v>
      </c>
      <c r="W61" s="74"/>
      <c r="X61" s="74"/>
      <c r="Y61" s="74"/>
      <c r="Z61" s="73"/>
      <c r="AA61" s="73"/>
      <c r="AB61" s="73"/>
      <c r="AC61" s="73"/>
      <c r="AD61" s="112"/>
      <c r="AE61" s="112"/>
      <c r="AF61" s="112"/>
      <c r="AG61" s="112"/>
      <c r="AH61" s="91"/>
    </row>
    <row r="62" spans="1:34" ht="24" x14ac:dyDescent="0.25">
      <c r="A62" s="117"/>
      <c r="B62" s="119"/>
      <c r="C62" s="127"/>
      <c r="D62" s="119"/>
      <c r="E62" s="119"/>
      <c r="F62" s="87"/>
      <c r="G62" s="87"/>
      <c r="H62" s="129"/>
      <c r="I62" s="129"/>
      <c r="J62" s="129"/>
      <c r="K62" s="120">
        <v>445</v>
      </c>
      <c r="L62" s="109" t="s">
        <v>146</v>
      </c>
      <c r="M62" s="109" t="s">
        <v>147</v>
      </c>
      <c r="N62" s="86" t="s">
        <v>175</v>
      </c>
      <c r="O62" s="90" t="s">
        <v>31</v>
      </c>
      <c r="P62" s="86">
        <v>11.15</v>
      </c>
      <c r="Q62" s="90">
        <v>0.05</v>
      </c>
      <c r="R62" s="90">
        <v>0</v>
      </c>
      <c r="S62" s="90">
        <v>20</v>
      </c>
      <c r="T62" s="90">
        <v>3</v>
      </c>
      <c r="U62" s="90" t="s">
        <v>213</v>
      </c>
      <c r="V62" s="64" t="s">
        <v>354</v>
      </c>
      <c r="W62" s="72"/>
      <c r="X62" s="72"/>
      <c r="Y62" s="72"/>
      <c r="Z62" s="72"/>
      <c r="AA62" s="72"/>
      <c r="AB62" s="72"/>
      <c r="AC62" s="72"/>
      <c r="AD62" s="112"/>
      <c r="AE62" s="112"/>
      <c r="AF62" s="112"/>
      <c r="AG62" s="112"/>
      <c r="AH62" s="91"/>
    </row>
    <row r="63" spans="1:34" ht="36" x14ac:dyDescent="0.25">
      <c r="A63" s="117"/>
      <c r="B63" s="119"/>
      <c r="C63" s="127"/>
      <c r="D63" s="119"/>
      <c r="E63" s="119"/>
      <c r="F63" s="87"/>
      <c r="G63" s="87"/>
      <c r="H63" s="129"/>
      <c r="I63" s="129"/>
      <c r="J63" s="129"/>
      <c r="K63" s="121"/>
      <c r="L63" s="125"/>
      <c r="M63" s="124"/>
      <c r="N63" s="87"/>
      <c r="O63" s="91"/>
      <c r="P63" s="87"/>
      <c r="Q63" s="91"/>
      <c r="R63" s="91"/>
      <c r="S63" s="91"/>
      <c r="T63" s="91"/>
      <c r="U63" s="91"/>
      <c r="V63" s="64" t="s">
        <v>355</v>
      </c>
      <c r="W63" s="73"/>
      <c r="X63" s="73"/>
      <c r="Y63" s="73"/>
      <c r="Z63" s="73"/>
      <c r="AA63" s="73"/>
      <c r="AB63" s="73"/>
      <c r="AC63" s="73"/>
      <c r="AD63" s="112"/>
      <c r="AE63" s="112"/>
      <c r="AF63" s="112"/>
      <c r="AG63" s="112"/>
      <c r="AH63" s="91"/>
    </row>
    <row r="64" spans="1:34" s="36" customFormat="1" ht="60" x14ac:dyDescent="0.25">
      <c r="A64" s="117"/>
      <c r="B64" s="119"/>
      <c r="C64" s="127"/>
      <c r="D64" s="119"/>
      <c r="E64" s="119"/>
      <c r="F64" s="87"/>
      <c r="G64" s="87"/>
      <c r="H64" s="129"/>
      <c r="I64" s="129"/>
      <c r="J64" s="129"/>
      <c r="K64" s="121"/>
      <c r="L64" s="125"/>
      <c r="M64" s="124"/>
      <c r="N64" s="87"/>
      <c r="O64" s="91"/>
      <c r="P64" s="87"/>
      <c r="Q64" s="91"/>
      <c r="R64" s="91"/>
      <c r="S64" s="91"/>
      <c r="T64" s="91"/>
      <c r="U64" s="91"/>
      <c r="V64" s="64" t="s">
        <v>356</v>
      </c>
      <c r="W64" s="73"/>
      <c r="X64" s="73"/>
      <c r="Y64" s="73"/>
      <c r="Z64" s="73"/>
      <c r="AA64" s="73"/>
      <c r="AB64" s="73"/>
      <c r="AC64" s="73"/>
      <c r="AD64" s="112"/>
      <c r="AE64" s="112"/>
      <c r="AF64" s="112"/>
      <c r="AG64" s="112"/>
      <c r="AH64" s="91"/>
    </row>
    <row r="65" spans="1:34" s="36" customFormat="1" ht="48" x14ac:dyDescent="0.25">
      <c r="A65" s="117"/>
      <c r="B65" s="119"/>
      <c r="C65" s="127"/>
      <c r="D65" s="119"/>
      <c r="E65" s="119"/>
      <c r="F65" s="87"/>
      <c r="G65" s="87"/>
      <c r="H65" s="129"/>
      <c r="I65" s="129"/>
      <c r="J65" s="129"/>
      <c r="K65" s="121"/>
      <c r="L65" s="125"/>
      <c r="M65" s="124"/>
      <c r="N65" s="87"/>
      <c r="O65" s="91"/>
      <c r="P65" s="87"/>
      <c r="Q65" s="91"/>
      <c r="R65" s="91"/>
      <c r="S65" s="91"/>
      <c r="T65" s="91"/>
      <c r="U65" s="91"/>
      <c r="V65" s="64" t="s">
        <v>357</v>
      </c>
      <c r="W65" s="73"/>
      <c r="X65" s="73"/>
      <c r="Y65" s="73"/>
      <c r="Z65" s="73"/>
      <c r="AA65" s="73"/>
      <c r="AB65" s="73"/>
      <c r="AC65" s="73"/>
      <c r="AD65" s="112"/>
      <c r="AE65" s="112"/>
      <c r="AF65" s="112"/>
      <c r="AG65" s="112"/>
      <c r="AH65" s="91"/>
    </row>
    <row r="66" spans="1:34" s="36" customFormat="1" ht="36" x14ac:dyDescent="0.25">
      <c r="A66" s="117"/>
      <c r="B66" s="119"/>
      <c r="C66" s="127"/>
      <c r="D66" s="119"/>
      <c r="E66" s="119"/>
      <c r="F66" s="87"/>
      <c r="G66" s="87"/>
      <c r="H66" s="129"/>
      <c r="I66" s="129"/>
      <c r="J66" s="129"/>
      <c r="K66" s="121"/>
      <c r="L66" s="125"/>
      <c r="M66" s="124"/>
      <c r="N66" s="87"/>
      <c r="O66" s="91"/>
      <c r="P66" s="87"/>
      <c r="Q66" s="91"/>
      <c r="R66" s="91"/>
      <c r="S66" s="91"/>
      <c r="T66" s="91"/>
      <c r="U66" s="91"/>
      <c r="V66" s="65" t="s">
        <v>358</v>
      </c>
      <c r="W66" s="73"/>
      <c r="X66" s="73"/>
      <c r="Y66" s="73"/>
      <c r="Z66" s="73"/>
      <c r="AA66" s="73"/>
      <c r="AB66" s="73"/>
      <c r="AC66" s="73"/>
      <c r="AD66" s="112"/>
      <c r="AE66" s="112"/>
      <c r="AF66" s="112"/>
      <c r="AG66" s="112"/>
      <c r="AH66" s="91"/>
    </row>
    <row r="67" spans="1:34" s="36" customFormat="1" ht="48" x14ac:dyDescent="0.25">
      <c r="A67" s="117"/>
      <c r="B67" s="119"/>
      <c r="C67" s="127"/>
      <c r="D67" s="119"/>
      <c r="E67" s="119"/>
      <c r="F67" s="87"/>
      <c r="G67" s="87"/>
      <c r="H67" s="129"/>
      <c r="I67" s="129"/>
      <c r="J67" s="129"/>
      <c r="K67" s="121"/>
      <c r="L67" s="125"/>
      <c r="M67" s="124"/>
      <c r="N67" s="87"/>
      <c r="O67" s="91"/>
      <c r="P67" s="87"/>
      <c r="Q67" s="91"/>
      <c r="R67" s="91"/>
      <c r="S67" s="91"/>
      <c r="T67" s="91"/>
      <c r="U67" s="91"/>
      <c r="V67" s="65" t="s">
        <v>359</v>
      </c>
      <c r="W67" s="73"/>
      <c r="X67" s="73"/>
      <c r="Y67" s="73"/>
      <c r="Z67" s="73"/>
      <c r="AA67" s="73"/>
      <c r="AB67" s="73"/>
      <c r="AC67" s="73"/>
      <c r="AD67" s="112"/>
      <c r="AE67" s="112"/>
      <c r="AF67" s="112"/>
      <c r="AG67" s="112"/>
      <c r="AH67" s="91"/>
    </row>
    <row r="68" spans="1:34" s="36" customFormat="1" ht="24" x14ac:dyDescent="0.25">
      <c r="A68" s="117"/>
      <c r="B68" s="119"/>
      <c r="C68" s="127"/>
      <c r="D68" s="119"/>
      <c r="E68" s="119"/>
      <c r="F68" s="87"/>
      <c r="G68" s="87"/>
      <c r="H68" s="129"/>
      <c r="I68" s="129"/>
      <c r="J68" s="129"/>
      <c r="K68" s="121"/>
      <c r="L68" s="125"/>
      <c r="M68" s="124"/>
      <c r="N68" s="87"/>
      <c r="O68" s="91"/>
      <c r="P68" s="87"/>
      <c r="Q68" s="91"/>
      <c r="R68" s="91"/>
      <c r="S68" s="91"/>
      <c r="T68" s="91"/>
      <c r="U68" s="91"/>
      <c r="V68" s="65" t="s">
        <v>360</v>
      </c>
      <c r="W68" s="73"/>
      <c r="X68" s="73"/>
      <c r="Y68" s="73"/>
      <c r="Z68" s="73"/>
      <c r="AA68" s="73"/>
      <c r="AB68" s="73"/>
      <c r="AC68" s="73"/>
      <c r="AD68" s="112"/>
      <c r="AE68" s="112"/>
      <c r="AF68" s="112"/>
      <c r="AG68" s="112"/>
      <c r="AH68" s="91"/>
    </row>
    <row r="69" spans="1:34" ht="24" x14ac:dyDescent="0.25">
      <c r="A69" s="117"/>
      <c r="B69" s="119"/>
      <c r="C69" s="127"/>
      <c r="D69" s="119"/>
      <c r="E69" s="119"/>
      <c r="F69" s="87"/>
      <c r="G69" s="87"/>
      <c r="H69" s="129"/>
      <c r="I69" s="129"/>
      <c r="J69" s="129"/>
      <c r="K69" s="120">
        <v>446</v>
      </c>
      <c r="L69" s="109" t="s">
        <v>148</v>
      </c>
      <c r="M69" s="109" t="s">
        <v>149</v>
      </c>
      <c r="N69" s="86" t="s">
        <v>175</v>
      </c>
      <c r="O69" s="90" t="s">
        <v>31</v>
      </c>
      <c r="P69" s="86">
        <v>11.15</v>
      </c>
      <c r="Q69" s="90">
        <v>0.05</v>
      </c>
      <c r="R69" s="90">
        <v>0</v>
      </c>
      <c r="S69" s="90">
        <v>3</v>
      </c>
      <c r="T69" s="90">
        <v>0</v>
      </c>
      <c r="U69" s="90">
        <v>1</v>
      </c>
      <c r="V69" s="64" t="s">
        <v>361</v>
      </c>
      <c r="W69" s="72"/>
      <c r="X69" s="72"/>
      <c r="Y69" s="72"/>
      <c r="Z69" s="72"/>
      <c r="AA69" s="72"/>
      <c r="AB69" s="72"/>
      <c r="AC69" s="72"/>
      <c r="AD69" s="112"/>
      <c r="AE69" s="112"/>
      <c r="AF69" s="112"/>
      <c r="AG69" s="112"/>
      <c r="AH69" s="91"/>
    </row>
    <row r="70" spans="1:34" s="36" customFormat="1" ht="36" x14ac:dyDescent="0.2">
      <c r="A70" s="117"/>
      <c r="B70" s="119"/>
      <c r="C70" s="127"/>
      <c r="D70" s="119"/>
      <c r="E70" s="119"/>
      <c r="F70" s="87"/>
      <c r="G70" s="87"/>
      <c r="H70" s="129"/>
      <c r="I70" s="129"/>
      <c r="J70" s="129"/>
      <c r="K70" s="121"/>
      <c r="L70" s="124"/>
      <c r="M70" s="124"/>
      <c r="N70" s="87"/>
      <c r="O70" s="91"/>
      <c r="P70" s="87"/>
      <c r="Q70" s="91"/>
      <c r="R70" s="91"/>
      <c r="S70" s="91"/>
      <c r="T70" s="91"/>
      <c r="U70" s="91"/>
      <c r="V70" s="63" t="s">
        <v>362</v>
      </c>
      <c r="W70" s="73"/>
      <c r="X70" s="73"/>
      <c r="Y70" s="73"/>
      <c r="Z70" s="73"/>
      <c r="AA70" s="73"/>
      <c r="AB70" s="73"/>
      <c r="AC70" s="73"/>
      <c r="AD70" s="112"/>
      <c r="AE70" s="112"/>
      <c r="AF70" s="112"/>
      <c r="AG70" s="112"/>
      <c r="AH70" s="91"/>
    </row>
    <row r="71" spans="1:34" s="36" customFormat="1" ht="24" x14ac:dyDescent="0.25">
      <c r="A71" s="117"/>
      <c r="B71" s="119"/>
      <c r="C71" s="127"/>
      <c r="D71" s="119"/>
      <c r="E71" s="119"/>
      <c r="F71" s="87"/>
      <c r="G71" s="87"/>
      <c r="H71" s="129"/>
      <c r="I71" s="129"/>
      <c r="J71" s="129"/>
      <c r="K71" s="121"/>
      <c r="L71" s="124"/>
      <c r="M71" s="124"/>
      <c r="N71" s="87"/>
      <c r="O71" s="91"/>
      <c r="P71" s="87"/>
      <c r="Q71" s="91"/>
      <c r="R71" s="91"/>
      <c r="S71" s="91"/>
      <c r="T71" s="91"/>
      <c r="U71" s="91"/>
      <c r="V71" s="44" t="s">
        <v>363</v>
      </c>
      <c r="W71" s="73"/>
      <c r="X71" s="73"/>
      <c r="Y71" s="73"/>
      <c r="Z71" s="73"/>
      <c r="AA71" s="73"/>
      <c r="AB71" s="73"/>
      <c r="AC71" s="73"/>
      <c r="AD71" s="112"/>
      <c r="AE71" s="112"/>
      <c r="AF71" s="112"/>
      <c r="AG71" s="112"/>
      <c r="AH71" s="91"/>
    </row>
    <row r="72" spans="1:34" x14ac:dyDescent="0.25">
      <c r="A72" s="117"/>
      <c r="B72" s="119"/>
      <c r="C72" s="127"/>
      <c r="D72" s="119"/>
      <c r="E72" s="119"/>
      <c r="F72" s="87"/>
      <c r="G72" s="87"/>
      <c r="H72" s="129"/>
      <c r="I72" s="129"/>
      <c r="J72" s="129"/>
      <c r="K72" s="121"/>
      <c r="L72" s="125"/>
      <c r="M72" s="124"/>
      <c r="N72" s="87"/>
      <c r="O72" s="91"/>
      <c r="P72" s="87"/>
      <c r="Q72" s="91"/>
      <c r="R72" s="91"/>
      <c r="S72" s="91"/>
      <c r="T72" s="91"/>
      <c r="U72" s="91"/>
      <c r="V72" s="44" t="s">
        <v>364</v>
      </c>
      <c r="W72" s="73"/>
      <c r="X72" s="73"/>
      <c r="Y72" s="73"/>
      <c r="Z72" s="73"/>
      <c r="AA72" s="73"/>
      <c r="AB72" s="73"/>
      <c r="AC72" s="73"/>
      <c r="AD72" s="112"/>
      <c r="AE72" s="112"/>
      <c r="AF72" s="112"/>
      <c r="AG72" s="112"/>
      <c r="AH72" s="91"/>
    </row>
    <row r="73" spans="1:34" ht="24" x14ac:dyDescent="0.25">
      <c r="A73" s="117"/>
      <c r="B73" s="119"/>
      <c r="C73" s="127"/>
      <c r="D73" s="119"/>
      <c r="E73" s="119"/>
      <c r="F73" s="87"/>
      <c r="G73" s="87"/>
      <c r="H73" s="129"/>
      <c r="I73" s="129"/>
      <c r="J73" s="129"/>
      <c r="K73" s="120">
        <v>447</v>
      </c>
      <c r="L73" s="109" t="s">
        <v>150</v>
      </c>
      <c r="M73" s="109" t="s">
        <v>151</v>
      </c>
      <c r="N73" s="86" t="s">
        <v>175</v>
      </c>
      <c r="O73" s="90" t="s">
        <v>31</v>
      </c>
      <c r="P73" s="86">
        <v>11.15</v>
      </c>
      <c r="Q73" s="90">
        <v>0.05</v>
      </c>
      <c r="R73" s="90">
        <v>0</v>
      </c>
      <c r="S73" s="90">
        <v>3</v>
      </c>
      <c r="T73" s="90">
        <v>0</v>
      </c>
      <c r="U73" s="90">
        <v>1</v>
      </c>
      <c r="V73" s="64" t="s">
        <v>365</v>
      </c>
      <c r="W73" s="72"/>
      <c r="X73" s="72"/>
      <c r="Y73" s="72"/>
      <c r="Z73" s="72"/>
      <c r="AA73" s="72"/>
      <c r="AB73" s="72"/>
      <c r="AC73" s="72"/>
      <c r="AD73" s="112"/>
      <c r="AE73" s="112"/>
      <c r="AF73" s="112"/>
      <c r="AG73" s="112"/>
      <c r="AH73" s="91"/>
    </row>
    <row r="74" spans="1:34" s="36" customFormat="1" ht="24" x14ac:dyDescent="0.25">
      <c r="A74" s="117"/>
      <c r="B74" s="119"/>
      <c r="C74" s="127"/>
      <c r="D74" s="119"/>
      <c r="E74" s="119"/>
      <c r="F74" s="87"/>
      <c r="G74" s="87"/>
      <c r="H74" s="129"/>
      <c r="I74" s="129"/>
      <c r="J74" s="129"/>
      <c r="K74" s="121"/>
      <c r="L74" s="124"/>
      <c r="M74" s="124"/>
      <c r="N74" s="87"/>
      <c r="O74" s="91"/>
      <c r="P74" s="87"/>
      <c r="Q74" s="91"/>
      <c r="R74" s="91"/>
      <c r="S74" s="91"/>
      <c r="T74" s="91"/>
      <c r="U74" s="91"/>
      <c r="V74" s="64" t="s">
        <v>366</v>
      </c>
      <c r="W74" s="73"/>
      <c r="X74" s="73"/>
      <c r="Y74" s="73"/>
      <c r="Z74" s="73"/>
      <c r="AA74" s="73"/>
      <c r="AB74" s="73"/>
      <c r="AC74" s="73"/>
      <c r="AD74" s="112"/>
      <c r="AE74" s="112"/>
      <c r="AF74" s="112"/>
      <c r="AG74" s="112"/>
      <c r="AH74" s="91"/>
    </row>
    <row r="75" spans="1:34" s="36" customFormat="1" ht="24" x14ac:dyDescent="0.2">
      <c r="A75" s="117"/>
      <c r="B75" s="119"/>
      <c r="C75" s="127"/>
      <c r="D75" s="119"/>
      <c r="E75" s="119"/>
      <c r="F75" s="87"/>
      <c r="G75" s="87"/>
      <c r="H75" s="129"/>
      <c r="I75" s="129"/>
      <c r="J75" s="129"/>
      <c r="K75" s="121"/>
      <c r="L75" s="124"/>
      <c r="M75" s="124"/>
      <c r="N75" s="87"/>
      <c r="O75" s="91"/>
      <c r="P75" s="87"/>
      <c r="Q75" s="91"/>
      <c r="R75" s="91"/>
      <c r="S75" s="91"/>
      <c r="T75" s="91"/>
      <c r="U75" s="91"/>
      <c r="V75" s="63" t="s">
        <v>367</v>
      </c>
      <c r="W75" s="73"/>
      <c r="X75" s="73"/>
      <c r="Y75" s="73"/>
      <c r="Z75" s="73"/>
      <c r="AA75" s="73"/>
      <c r="AB75" s="73"/>
      <c r="AC75" s="73"/>
      <c r="AD75" s="112"/>
      <c r="AE75" s="112"/>
      <c r="AF75" s="112"/>
      <c r="AG75" s="112"/>
      <c r="AH75" s="91"/>
    </row>
    <row r="76" spans="1:34" s="36" customFormat="1" ht="24" x14ac:dyDescent="0.2">
      <c r="A76" s="117"/>
      <c r="B76" s="119"/>
      <c r="C76" s="127"/>
      <c r="D76" s="119"/>
      <c r="E76" s="119"/>
      <c r="F76" s="87"/>
      <c r="G76" s="87"/>
      <c r="H76" s="129"/>
      <c r="I76" s="129"/>
      <c r="J76" s="129"/>
      <c r="K76" s="121"/>
      <c r="L76" s="124"/>
      <c r="M76" s="124"/>
      <c r="N76" s="87"/>
      <c r="O76" s="91"/>
      <c r="P76" s="87"/>
      <c r="Q76" s="91"/>
      <c r="R76" s="91"/>
      <c r="S76" s="91"/>
      <c r="T76" s="91"/>
      <c r="U76" s="91"/>
      <c r="V76" s="63" t="s">
        <v>368</v>
      </c>
      <c r="W76" s="73"/>
      <c r="X76" s="73"/>
      <c r="Y76" s="73"/>
      <c r="Z76" s="73"/>
      <c r="AA76" s="73"/>
      <c r="AB76" s="73"/>
      <c r="AC76" s="73"/>
      <c r="AD76" s="112"/>
      <c r="AE76" s="112"/>
      <c r="AF76" s="112"/>
      <c r="AG76" s="112"/>
      <c r="AH76" s="91"/>
    </row>
    <row r="77" spans="1:34" s="36" customFormat="1" ht="24" x14ac:dyDescent="0.2">
      <c r="A77" s="117"/>
      <c r="B77" s="119"/>
      <c r="C77" s="127"/>
      <c r="D77" s="119"/>
      <c r="E77" s="119"/>
      <c r="F77" s="87"/>
      <c r="G77" s="87"/>
      <c r="H77" s="129"/>
      <c r="I77" s="129"/>
      <c r="J77" s="129"/>
      <c r="K77" s="121"/>
      <c r="L77" s="124"/>
      <c r="M77" s="124"/>
      <c r="N77" s="87"/>
      <c r="O77" s="91"/>
      <c r="P77" s="87"/>
      <c r="Q77" s="91"/>
      <c r="R77" s="91"/>
      <c r="S77" s="91"/>
      <c r="T77" s="91"/>
      <c r="U77" s="91"/>
      <c r="V77" s="63" t="s">
        <v>369</v>
      </c>
      <c r="W77" s="73"/>
      <c r="X77" s="73"/>
      <c r="Y77" s="73"/>
      <c r="Z77" s="73"/>
      <c r="AA77" s="73"/>
      <c r="AB77" s="73"/>
      <c r="AC77" s="73"/>
      <c r="AD77" s="112"/>
      <c r="AE77" s="112"/>
      <c r="AF77" s="112"/>
      <c r="AG77" s="112"/>
      <c r="AH77" s="91"/>
    </row>
    <row r="78" spans="1:34" s="36" customFormat="1" ht="24" x14ac:dyDescent="0.25">
      <c r="A78" s="117"/>
      <c r="B78" s="119"/>
      <c r="C78" s="127"/>
      <c r="D78" s="119"/>
      <c r="E78" s="119"/>
      <c r="F78" s="87"/>
      <c r="G78" s="87"/>
      <c r="H78" s="129"/>
      <c r="I78" s="129"/>
      <c r="J78" s="129"/>
      <c r="K78" s="121"/>
      <c r="L78" s="124"/>
      <c r="M78" s="124"/>
      <c r="N78" s="87"/>
      <c r="O78" s="91"/>
      <c r="P78" s="87"/>
      <c r="Q78" s="91"/>
      <c r="R78" s="91"/>
      <c r="S78" s="91"/>
      <c r="T78" s="91"/>
      <c r="U78" s="91"/>
      <c r="V78" s="44" t="s">
        <v>370</v>
      </c>
      <c r="W78" s="73"/>
      <c r="X78" s="73"/>
      <c r="Y78" s="73"/>
      <c r="Z78" s="73"/>
      <c r="AA78" s="73"/>
      <c r="AB78" s="73"/>
      <c r="AC78" s="73"/>
      <c r="AD78" s="112"/>
      <c r="AE78" s="112"/>
      <c r="AF78" s="112"/>
      <c r="AG78" s="112"/>
      <c r="AH78" s="91"/>
    </row>
    <row r="79" spans="1:34" ht="24" x14ac:dyDescent="0.2">
      <c r="A79" s="117"/>
      <c r="B79" s="119"/>
      <c r="C79" s="127"/>
      <c r="D79" s="119"/>
      <c r="E79" s="119"/>
      <c r="F79" s="87"/>
      <c r="G79" s="87"/>
      <c r="H79" s="129"/>
      <c r="I79" s="129"/>
      <c r="J79" s="129"/>
      <c r="K79" s="120">
        <v>448</v>
      </c>
      <c r="L79" s="141" t="s">
        <v>152</v>
      </c>
      <c r="M79" s="137" t="s">
        <v>153</v>
      </c>
      <c r="N79" s="86" t="s">
        <v>175</v>
      </c>
      <c r="O79" s="133" t="s">
        <v>31</v>
      </c>
      <c r="P79" s="90">
        <v>11.15</v>
      </c>
      <c r="Q79" s="90">
        <v>0.05</v>
      </c>
      <c r="R79" s="90">
        <v>0</v>
      </c>
      <c r="S79" s="90">
        <v>40</v>
      </c>
      <c r="T79" s="90">
        <v>8</v>
      </c>
      <c r="U79" s="90" t="s">
        <v>214</v>
      </c>
      <c r="V79" s="63" t="s">
        <v>371</v>
      </c>
      <c r="W79" s="72"/>
      <c r="X79" s="72"/>
      <c r="Y79" s="72"/>
      <c r="Z79" s="72"/>
      <c r="AA79" s="72"/>
      <c r="AB79" s="72"/>
      <c r="AC79" s="72"/>
      <c r="AD79" s="112"/>
      <c r="AE79" s="112"/>
      <c r="AF79" s="112"/>
      <c r="AG79" s="112"/>
      <c r="AH79" s="91"/>
    </row>
    <row r="80" spans="1:34" ht="24" x14ac:dyDescent="0.2">
      <c r="A80" s="117"/>
      <c r="B80" s="119"/>
      <c r="C80" s="127"/>
      <c r="D80" s="119"/>
      <c r="E80" s="119"/>
      <c r="F80" s="87"/>
      <c r="G80" s="87"/>
      <c r="H80" s="129"/>
      <c r="I80" s="129"/>
      <c r="J80" s="129"/>
      <c r="K80" s="121"/>
      <c r="L80" s="142"/>
      <c r="M80" s="138"/>
      <c r="N80" s="87"/>
      <c r="O80" s="134"/>
      <c r="P80" s="91"/>
      <c r="Q80" s="91"/>
      <c r="R80" s="91"/>
      <c r="S80" s="91"/>
      <c r="T80" s="91"/>
      <c r="U80" s="91"/>
      <c r="V80" s="63" t="s">
        <v>372</v>
      </c>
      <c r="W80" s="73"/>
      <c r="X80" s="73"/>
      <c r="Y80" s="73"/>
      <c r="Z80" s="73"/>
      <c r="AA80" s="73"/>
      <c r="AB80" s="73"/>
      <c r="AC80" s="73"/>
      <c r="AD80" s="112"/>
      <c r="AE80" s="112"/>
      <c r="AF80" s="112"/>
      <c r="AG80" s="112"/>
      <c r="AH80" s="91"/>
    </row>
    <row r="81" spans="1:34" s="36" customFormat="1" ht="24" x14ac:dyDescent="0.2">
      <c r="A81" s="117"/>
      <c r="B81" s="119"/>
      <c r="C81" s="127"/>
      <c r="D81" s="119"/>
      <c r="E81" s="119"/>
      <c r="F81" s="87"/>
      <c r="G81" s="87"/>
      <c r="H81" s="129"/>
      <c r="I81" s="129"/>
      <c r="J81" s="129"/>
      <c r="K81" s="121"/>
      <c r="L81" s="142"/>
      <c r="M81" s="138"/>
      <c r="N81" s="87"/>
      <c r="O81" s="134"/>
      <c r="P81" s="91"/>
      <c r="Q81" s="91"/>
      <c r="R81" s="91"/>
      <c r="S81" s="91"/>
      <c r="T81" s="91"/>
      <c r="U81" s="91"/>
      <c r="V81" s="63" t="s">
        <v>373</v>
      </c>
      <c r="W81" s="73"/>
      <c r="X81" s="73"/>
      <c r="Y81" s="73"/>
      <c r="Z81" s="73"/>
      <c r="AA81" s="73"/>
      <c r="AB81" s="73"/>
      <c r="AC81" s="73"/>
      <c r="AD81" s="112"/>
      <c r="AE81" s="112"/>
      <c r="AF81" s="112"/>
      <c r="AG81" s="112"/>
      <c r="AH81" s="91"/>
    </row>
    <row r="82" spans="1:34" s="36" customFormat="1" ht="24" x14ac:dyDescent="0.2">
      <c r="A82" s="117"/>
      <c r="B82" s="119"/>
      <c r="C82" s="127"/>
      <c r="D82" s="119"/>
      <c r="E82" s="119"/>
      <c r="F82" s="87"/>
      <c r="G82" s="87"/>
      <c r="H82" s="129"/>
      <c r="I82" s="129"/>
      <c r="J82" s="129"/>
      <c r="K82" s="121"/>
      <c r="L82" s="142"/>
      <c r="M82" s="138"/>
      <c r="N82" s="87"/>
      <c r="O82" s="134"/>
      <c r="P82" s="91"/>
      <c r="Q82" s="91"/>
      <c r="R82" s="91"/>
      <c r="S82" s="91"/>
      <c r="T82" s="91"/>
      <c r="U82" s="91"/>
      <c r="V82" s="63" t="s">
        <v>374</v>
      </c>
      <c r="W82" s="73"/>
      <c r="X82" s="73"/>
      <c r="Y82" s="73"/>
      <c r="Z82" s="73"/>
      <c r="AA82" s="73"/>
      <c r="AB82" s="73"/>
      <c r="AC82" s="73"/>
      <c r="AD82" s="112"/>
      <c r="AE82" s="112"/>
      <c r="AF82" s="112"/>
      <c r="AG82" s="112"/>
      <c r="AH82" s="91"/>
    </row>
    <row r="83" spans="1:34" s="36" customFormat="1" ht="48" x14ac:dyDescent="0.2">
      <c r="A83" s="117"/>
      <c r="B83" s="119"/>
      <c r="C83" s="127"/>
      <c r="D83" s="119"/>
      <c r="E83" s="119"/>
      <c r="F83" s="87"/>
      <c r="G83" s="87"/>
      <c r="H83" s="129"/>
      <c r="I83" s="129"/>
      <c r="J83" s="129"/>
      <c r="K83" s="121"/>
      <c r="L83" s="142"/>
      <c r="M83" s="138"/>
      <c r="N83" s="87"/>
      <c r="O83" s="134"/>
      <c r="P83" s="91"/>
      <c r="Q83" s="91"/>
      <c r="R83" s="91"/>
      <c r="S83" s="91"/>
      <c r="T83" s="91"/>
      <c r="U83" s="91"/>
      <c r="V83" s="63" t="s">
        <v>375</v>
      </c>
      <c r="W83" s="73"/>
      <c r="X83" s="73"/>
      <c r="Y83" s="73"/>
      <c r="Z83" s="73"/>
      <c r="AA83" s="73"/>
      <c r="AB83" s="73"/>
      <c r="AC83" s="73"/>
      <c r="AD83" s="112"/>
      <c r="AE83" s="112"/>
      <c r="AF83" s="112"/>
      <c r="AG83" s="112"/>
      <c r="AH83" s="91"/>
    </row>
    <row r="84" spans="1:34" ht="48" x14ac:dyDescent="0.2">
      <c r="A84" s="117"/>
      <c r="B84" s="119"/>
      <c r="C84" s="127"/>
      <c r="D84" s="119"/>
      <c r="E84" s="119"/>
      <c r="F84" s="87"/>
      <c r="G84" s="87"/>
      <c r="H84" s="129"/>
      <c r="I84" s="129"/>
      <c r="J84" s="129"/>
      <c r="K84" s="121"/>
      <c r="L84" s="142"/>
      <c r="M84" s="138"/>
      <c r="N84" s="87"/>
      <c r="O84" s="134"/>
      <c r="P84" s="91"/>
      <c r="Q84" s="91"/>
      <c r="R84" s="91"/>
      <c r="S84" s="91"/>
      <c r="T84" s="91"/>
      <c r="U84" s="91"/>
      <c r="V84" s="63" t="s">
        <v>376</v>
      </c>
      <c r="W84" s="73"/>
      <c r="X84" s="73"/>
      <c r="Y84" s="73"/>
      <c r="Z84" s="73"/>
      <c r="AA84" s="73"/>
      <c r="AB84" s="73"/>
      <c r="AC84" s="73"/>
      <c r="AD84" s="112"/>
      <c r="AE84" s="112"/>
      <c r="AF84" s="112"/>
      <c r="AG84" s="112"/>
      <c r="AH84" s="91"/>
    </row>
    <row r="85" spans="1:34" ht="36" x14ac:dyDescent="0.25">
      <c r="A85" s="128" t="s">
        <v>154</v>
      </c>
      <c r="B85" s="122" t="s">
        <v>155</v>
      </c>
      <c r="C85" s="120">
        <v>134</v>
      </c>
      <c r="D85" s="118" t="s">
        <v>156</v>
      </c>
      <c r="E85" s="122" t="s">
        <v>157</v>
      </c>
      <c r="F85" s="123">
        <v>0</v>
      </c>
      <c r="G85" s="132">
        <v>0.1</v>
      </c>
      <c r="H85" s="133" t="s">
        <v>31</v>
      </c>
      <c r="I85" s="133">
        <v>4</v>
      </c>
      <c r="J85" s="90">
        <v>6</v>
      </c>
      <c r="K85" s="120">
        <v>449</v>
      </c>
      <c r="L85" s="137" t="s">
        <v>158</v>
      </c>
      <c r="M85" s="137" t="s">
        <v>190</v>
      </c>
      <c r="N85" s="86" t="s">
        <v>175</v>
      </c>
      <c r="O85" s="133" t="s">
        <v>31</v>
      </c>
      <c r="P85" s="90">
        <v>13</v>
      </c>
      <c r="Q85" s="90">
        <v>0.25</v>
      </c>
      <c r="R85" s="86" t="s">
        <v>107</v>
      </c>
      <c r="S85" s="86">
        <v>100</v>
      </c>
      <c r="T85" s="133">
        <v>10</v>
      </c>
      <c r="U85" s="90">
        <v>70</v>
      </c>
      <c r="V85" s="61" t="s">
        <v>344</v>
      </c>
      <c r="W85" s="68">
        <v>5000</v>
      </c>
      <c r="X85" s="68">
        <v>5000</v>
      </c>
      <c r="Y85" s="75"/>
      <c r="Z85" s="68"/>
      <c r="AA85" s="72"/>
      <c r="AB85" s="72"/>
      <c r="AC85" s="72"/>
      <c r="AD85" s="112"/>
      <c r="AE85" s="112"/>
      <c r="AF85" s="112"/>
      <c r="AG85" s="112"/>
      <c r="AH85" s="91" t="s">
        <v>104</v>
      </c>
    </row>
    <row r="86" spans="1:34" s="36" customFormat="1" ht="24" x14ac:dyDescent="0.25">
      <c r="A86" s="128"/>
      <c r="B86" s="122"/>
      <c r="C86" s="121"/>
      <c r="D86" s="119"/>
      <c r="E86" s="122"/>
      <c r="F86" s="123"/>
      <c r="G86" s="132"/>
      <c r="H86" s="134"/>
      <c r="I86" s="134"/>
      <c r="J86" s="91"/>
      <c r="K86" s="121"/>
      <c r="L86" s="138"/>
      <c r="M86" s="138"/>
      <c r="N86" s="87"/>
      <c r="O86" s="134"/>
      <c r="P86" s="91"/>
      <c r="Q86" s="91"/>
      <c r="R86" s="87"/>
      <c r="S86" s="87"/>
      <c r="T86" s="134"/>
      <c r="U86" s="91"/>
      <c r="V86" s="34" t="s">
        <v>320</v>
      </c>
      <c r="W86" s="70"/>
      <c r="X86" s="70"/>
      <c r="Y86" s="75"/>
      <c r="Z86" s="70"/>
      <c r="AA86" s="73"/>
      <c r="AB86" s="73"/>
      <c r="AC86" s="73"/>
      <c r="AD86" s="112"/>
      <c r="AE86" s="112"/>
      <c r="AF86" s="112"/>
      <c r="AG86" s="112"/>
      <c r="AH86" s="91"/>
    </row>
    <row r="87" spans="1:34" ht="20.100000000000001" customHeight="1" x14ac:dyDescent="0.25">
      <c r="A87" s="128"/>
      <c r="B87" s="122"/>
      <c r="C87" s="121"/>
      <c r="D87" s="119"/>
      <c r="E87" s="122"/>
      <c r="F87" s="123"/>
      <c r="G87" s="132"/>
      <c r="H87" s="134"/>
      <c r="I87" s="134"/>
      <c r="J87" s="91"/>
      <c r="K87" s="120">
        <v>450</v>
      </c>
      <c r="L87" s="137" t="s">
        <v>159</v>
      </c>
      <c r="M87" s="137" t="s">
        <v>191</v>
      </c>
      <c r="N87" s="86" t="s">
        <v>175</v>
      </c>
      <c r="O87" s="133" t="s">
        <v>31</v>
      </c>
      <c r="P87" s="90">
        <v>13</v>
      </c>
      <c r="Q87" s="90">
        <v>0.35</v>
      </c>
      <c r="R87" s="86" t="s">
        <v>107</v>
      </c>
      <c r="S87" s="86">
        <v>100</v>
      </c>
      <c r="T87" s="133">
        <v>5</v>
      </c>
      <c r="U87" s="90">
        <v>60</v>
      </c>
      <c r="V87" s="66" t="s">
        <v>321</v>
      </c>
      <c r="W87" s="68">
        <v>2873755.6999457004</v>
      </c>
      <c r="X87" s="81">
        <v>148832</v>
      </c>
      <c r="Y87" s="71"/>
      <c r="Z87" s="68">
        <v>2724923.6999456603</v>
      </c>
      <c r="AA87" s="72"/>
      <c r="AB87" s="72"/>
      <c r="AC87" s="72"/>
      <c r="AD87" s="112"/>
      <c r="AE87" s="112"/>
      <c r="AF87" s="112"/>
      <c r="AG87" s="112"/>
      <c r="AH87" s="91"/>
    </row>
    <row r="88" spans="1:34" s="36" customFormat="1" ht="20.100000000000001" customHeight="1" x14ac:dyDescent="0.25">
      <c r="A88" s="128"/>
      <c r="B88" s="122"/>
      <c r="C88" s="121"/>
      <c r="D88" s="119"/>
      <c r="E88" s="122"/>
      <c r="F88" s="123"/>
      <c r="G88" s="132"/>
      <c r="H88" s="134"/>
      <c r="I88" s="134"/>
      <c r="J88" s="91"/>
      <c r="K88" s="121"/>
      <c r="L88" s="138"/>
      <c r="M88" s="138"/>
      <c r="N88" s="87"/>
      <c r="O88" s="134"/>
      <c r="P88" s="91"/>
      <c r="Q88" s="91"/>
      <c r="R88" s="87"/>
      <c r="S88" s="87"/>
      <c r="T88" s="134"/>
      <c r="U88" s="91"/>
      <c r="V88" s="67"/>
      <c r="W88" s="70"/>
      <c r="X88" s="82"/>
      <c r="Y88" s="71"/>
      <c r="Z88" s="70"/>
      <c r="AA88" s="73"/>
      <c r="AB88" s="73"/>
      <c r="AC88" s="73"/>
      <c r="AD88" s="112"/>
      <c r="AE88" s="112"/>
      <c r="AF88" s="112"/>
      <c r="AG88" s="112"/>
      <c r="AH88" s="91"/>
    </row>
    <row r="89" spans="1:34" ht="20.100000000000001" customHeight="1" x14ac:dyDescent="0.25">
      <c r="A89" s="128"/>
      <c r="B89" s="122"/>
      <c r="C89" s="121"/>
      <c r="D89" s="119"/>
      <c r="E89" s="122"/>
      <c r="F89" s="123"/>
      <c r="G89" s="132"/>
      <c r="H89" s="134"/>
      <c r="I89" s="134"/>
      <c r="J89" s="91"/>
      <c r="K89" s="120">
        <v>451</v>
      </c>
      <c r="L89" s="137" t="s">
        <v>178</v>
      </c>
      <c r="M89" s="137" t="s">
        <v>161</v>
      </c>
      <c r="N89" s="86" t="s">
        <v>175</v>
      </c>
      <c r="O89" s="133" t="s">
        <v>31</v>
      </c>
      <c r="P89" s="90">
        <v>13</v>
      </c>
      <c r="Q89" s="90">
        <v>0.15</v>
      </c>
      <c r="R89" s="86"/>
      <c r="S89" s="86">
        <v>5</v>
      </c>
      <c r="T89" s="88">
        <v>0</v>
      </c>
      <c r="U89" s="90">
        <v>1</v>
      </c>
      <c r="V89" s="66" t="s">
        <v>340</v>
      </c>
      <c r="W89" s="68">
        <v>5750000</v>
      </c>
      <c r="X89" s="68">
        <v>350000</v>
      </c>
      <c r="Y89" s="71"/>
      <c r="Z89" s="68">
        <v>5400000</v>
      </c>
      <c r="AA89" s="72"/>
      <c r="AB89" s="72"/>
      <c r="AC89" s="72"/>
      <c r="AD89" s="112"/>
      <c r="AE89" s="112"/>
      <c r="AF89" s="112"/>
      <c r="AG89" s="112"/>
      <c r="AH89" s="91"/>
    </row>
    <row r="90" spans="1:34" s="36" customFormat="1" ht="20.100000000000001" customHeight="1" x14ac:dyDescent="0.25">
      <c r="A90" s="128"/>
      <c r="B90" s="122"/>
      <c r="C90" s="121"/>
      <c r="D90" s="119"/>
      <c r="E90" s="122"/>
      <c r="F90" s="123"/>
      <c r="G90" s="132"/>
      <c r="H90" s="134"/>
      <c r="I90" s="134"/>
      <c r="J90" s="91"/>
      <c r="K90" s="121"/>
      <c r="L90" s="138"/>
      <c r="M90" s="138"/>
      <c r="N90" s="87"/>
      <c r="O90" s="134"/>
      <c r="P90" s="91"/>
      <c r="Q90" s="91"/>
      <c r="R90" s="87"/>
      <c r="S90" s="87"/>
      <c r="T90" s="89"/>
      <c r="U90" s="91"/>
      <c r="V90" s="67"/>
      <c r="W90" s="70"/>
      <c r="X90" s="70"/>
      <c r="Y90" s="71"/>
      <c r="Z90" s="70"/>
      <c r="AA90" s="73"/>
      <c r="AB90" s="73"/>
      <c r="AC90" s="73"/>
      <c r="AD90" s="112"/>
      <c r="AE90" s="112"/>
      <c r="AF90" s="112"/>
      <c r="AG90" s="112"/>
      <c r="AH90" s="91"/>
    </row>
    <row r="91" spans="1:34" s="36" customFormat="1" ht="20.100000000000001" customHeight="1" x14ac:dyDescent="0.25">
      <c r="A91" s="128"/>
      <c r="B91" s="122"/>
      <c r="C91" s="121"/>
      <c r="D91" s="119"/>
      <c r="E91" s="122"/>
      <c r="F91" s="123"/>
      <c r="G91" s="132"/>
      <c r="H91" s="134"/>
      <c r="I91" s="134"/>
      <c r="J91" s="91"/>
      <c r="K91" s="127">
        <v>452</v>
      </c>
      <c r="L91" s="137" t="s">
        <v>160</v>
      </c>
      <c r="M91" s="137" t="s">
        <v>161</v>
      </c>
      <c r="N91" s="41"/>
      <c r="O91" s="43"/>
      <c r="P91" s="42"/>
      <c r="Q91" s="42"/>
      <c r="R91" s="86" t="s">
        <v>107</v>
      </c>
      <c r="S91" s="86">
        <v>5</v>
      </c>
      <c r="T91" s="88">
        <v>0</v>
      </c>
      <c r="U91" s="90">
        <v>1</v>
      </c>
      <c r="V91" s="66" t="s">
        <v>341</v>
      </c>
      <c r="W91" s="68">
        <v>20000</v>
      </c>
      <c r="X91" s="68">
        <v>20000</v>
      </c>
      <c r="Y91" s="71"/>
      <c r="Z91" s="81"/>
      <c r="AA91" s="72"/>
      <c r="AB91" s="72"/>
      <c r="AC91" s="72"/>
      <c r="AD91" s="112"/>
      <c r="AE91" s="112"/>
      <c r="AF91" s="112"/>
      <c r="AG91" s="112"/>
      <c r="AH91" s="91"/>
    </row>
    <row r="92" spans="1:34" s="36" customFormat="1" ht="20.100000000000001" customHeight="1" x14ac:dyDescent="0.25">
      <c r="A92" s="128"/>
      <c r="B92" s="122"/>
      <c r="C92" s="121"/>
      <c r="D92" s="119"/>
      <c r="E92" s="122"/>
      <c r="F92" s="123"/>
      <c r="G92" s="132"/>
      <c r="H92" s="134"/>
      <c r="I92" s="134"/>
      <c r="J92" s="91"/>
      <c r="K92" s="127"/>
      <c r="L92" s="138"/>
      <c r="M92" s="138"/>
      <c r="N92" s="41"/>
      <c r="O92" s="43"/>
      <c r="P92" s="42"/>
      <c r="Q92" s="42"/>
      <c r="R92" s="87"/>
      <c r="S92" s="87"/>
      <c r="T92" s="89"/>
      <c r="U92" s="91"/>
      <c r="V92" s="67"/>
      <c r="W92" s="70"/>
      <c r="X92" s="70"/>
      <c r="Y92" s="71"/>
      <c r="Z92" s="82"/>
      <c r="AA92" s="73"/>
      <c r="AB92" s="73"/>
      <c r="AC92" s="73"/>
      <c r="AD92" s="112"/>
      <c r="AE92" s="112"/>
      <c r="AF92" s="112"/>
      <c r="AG92" s="112"/>
      <c r="AH92" s="91"/>
    </row>
    <row r="93" spans="1:34" ht="36" x14ac:dyDescent="0.25">
      <c r="A93" s="128" t="s">
        <v>162</v>
      </c>
      <c r="B93" s="122" t="s">
        <v>163</v>
      </c>
      <c r="C93" s="127">
        <v>135</v>
      </c>
      <c r="D93" s="118" t="s">
        <v>164</v>
      </c>
      <c r="E93" s="122" t="s">
        <v>165</v>
      </c>
      <c r="F93" s="123" t="s">
        <v>107</v>
      </c>
      <c r="G93" s="123">
        <v>13</v>
      </c>
      <c r="H93" s="90" t="s">
        <v>31</v>
      </c>
      <c r="I93" s="90">
        <v>2</v>
      </c>
      <c r="J93" s="90" t="s">
        <v>207</v>
      </c>
      <c r="K93" s="120">
        <v>453</v>
      </c>
      <c r="L93" s="109" t="s">
        <v>166</v>
      </c>
      <c r="M93" s="109" t="s">
        <v>167</v>
      </c>
      <c r="N93" s="86" t="s">
        <v>175</v>
      </c>
      <c r="O93" s="133" t="s">
        <v>31</v>
      </c>
      <c r="P93" s="86" t="s">
        <v>168</v>
      </c>
      <c r="Q93" s="90">
        <v>0.15</v>
      </c>
      <c r="R93" s="86" t="s">
        <v>107</v>
      </c>
      <c r="S93" s="86">
        <v>15</v>
      </c>
      <c r="T93" s="86">
        <v>2</v>
      </c>
      <c r="U93" s="90" t="s">
        <v>325</v>
      </c>
      <c r="V93" s="61" t="s">
        <v>345</v>
      </c>
      <c r="W93" s="68">
        <v>2998832</v>
      </c>
      <c r="X93" s="68">
        <v>298832</v>
      </c>
      <c r="Y93" s="75"/>
      <c r="Z93" s="68">
        <v>2700000</v>
      </c>
      <c r="AA93" s="72"/>
      <c r="AB93" s="72"/>
      <c r="AC93" s="72"/>
      <c r="AD93" s="112"/>
      <c r="AE93" s="112"/>
      <c r="AF93" s="112"/>
      <c r="AG93" s="112"/>
      <c r="AH93" s="91"/>
    </row>
    <row r="94" spans="1:34" s="36" customFormat="1" ht="36" x14ac:dyDescent="0.25">
      <c r="A94" s="128"/>
      <c r="B94" s="122"/>
      <c r="C94" s="127"/>
      <c r="D94" s="119"/>
      <c r="E94" s="122"/>
      <c r="F94" s="123"/>
      <c r="G94" s="123"/>
      <c r="H94" s="91"/>
      <c r="I94" s="91"/>
      <c r="J94" s="91"/>
      <c r="K94" s="121"/>
      <c r="L94" s="124"/>
      <c r="M94" s="124"/>
      <c r="N94" s="87"/>
      <c r="O94" s="134"/>
      <c r="P94" s="87"/>
      <c r="Q94" s="91"/>
      <c r="R94" s="87"/>
      <c r="S94" s="87"/>
      <c r="T94" s="87"/>
      <c r="U94" s="91"/>
      <c r="V94" s="34" t="s">
        <v>322</v>
      </c>
      <c r="W94" s="69"/>
      <c r="X94" s="69"/>
      <c r="Y94" s="75"/>
      <c r="Z94" s="69"/>
      <c r="AA94" s="73"/>
      <c r="AB94" s="73"/>
      <c r="AC94" s="73"/>
      <c r="AD94" s="112"/>
      <c r="AE94" s="112"/>
      <c r="AF94" s="112"/>
      <c r="AG94" s="112"/>
      <c r="AH94" s="91"/>
    </row>
    <row r="95" spans="1:34" s="36" customFormat="1" ht="24" x14ac:dyDescent="0.25">
      <c r="A95" s="128"/>
      <c r="B95" s="122"/>
      <c r="C95" s="127"/>
      <c r="D95" s="119"/>
      <c r="E95" s="122"/>
      <c r="F95" s="123"/>
      <c r="G95" s="123"/>
      <c r="H95" s="91"/>
      <c r="I95" s="91"/>
      <c r="J95" s="91"/>
      <c r="K95" s="121"/>
      <c r="L95" s="124"/>
      <c r="M95" s="124"/>
      <c r="N95" s="87"/>
      <c r="O95" s="134"/>
      <c r="P95" s="87"/>
      <c r="Q95" s="91"/>
      <c r="R95" s="87"/>
      <c r="S95" s="87"/>
      <c r="T95" s="87"/>
      <c r="U95" s="91"/>
      <c r="V95" s="34" t="s">
        <v>323</v>
      </c>
      <c r="W95" s="69"/>
      <c r="X95" s="69"/>
      <c r="Y95" s="75"/>
      <c r="Z95" s="69"/>
      <c r="AA95" s="73"/>
      <c r="AB95" s="73"/>
      <c r="AC95" s="73"/>
      <c r="AD95" s="112"/>
      <c r="AE95" s="112"/>
      <c r="AF95" s="112"/>
      <c r="AG95" s="112"/>
      <c r="AH95" s="91"/>
    </row>
    <row r="96" spans="1:34" s="36" customFormat="1" ht="24" x14ac:dyDescent="0.25">
      <c r="A96" s="128"/>
      <c r="B96" s="122"/>
      <c r="C96" s="127"/>
      <c r="D96" s="119"/>
      <c r="E96" s="122"/>
      <c r="F96" s="123"/>
      <c r="G96" s="123"/>
      <c r="H96" s="91"/>
      <c r="I96" s="91"/>
      <c r="J96" s="91"/>
      <c r="K96" s="121"/>
      <c r="L96" s="124"/>
      <c r="M96" s="124"/>
      <c r="N96" s="87"/>
      <c r="O96" s="134"/>
      <c r="P96" s="87"/>
      <c r="Q96" s="91"/>
      <c r="R96" s="87"/>
      <c r="S96" s="87"/>
      <c r="T96" s="87"/>
      <c r="U96" s="91"/>
      <c r="V96" s="34" t="s">
        <v>336</v>
      </c>
      <c r="W96" s="69"/>
      <c r="X96" s="69"/>
      <c r="Y96" s="75"/>
      <c r="Z96" s="69"/>
      <c r="AA96" s="73"/>
      <c r="AB96" s="73"/>
      <c r="AC96" s="73"/>
      <c r="AD96" s="112"/>
      <c r="AE96" s="112"/>
      <c r="AF96" s="112"/>
      <c r="AG96" s="112"/>
      <c r="AH96" s="91"/>
    </row>
    <row r="97" spans="1:34" s="36" customFormat="1" ht="36" x14ac:dyDescent="0.25">
      <c r="A97" s="128"/>
      <c r="B97" s="122"/>
      <c r="C97" s="127"/>
      <c r="D97" s="119"/>
      <c r="E97" s="122"/>
      <c r="F97" s="123"/>
      <c r="G97" s="123"/>
      <c r="H97" s="91"/>
      <c r="I97" s="91"/>
      <c r="J97" s="91"/>
      <c r="K97" s="121"/>
      <c r="L97" s="124"/>
      <c r="M97" s="124"/>
      <c r="N97" s="87"/>
      <c r="O97" s="134"/>
      <c r="P97" s="87"/>
      <c r="Q97" s="91"/>
      <c r="R97" s="87"/>
      <c r="S97" s="87"/>
      <c r="T97" s="87"/>
      <c r="U97" s="91"/>
      <c r="V97" s="34" t="s">
        <v>337</v>
      </c>
      <c r="W97" s="69"/>
      <c r="X97" s="69"/>
      <c r="Y97" s="75"/>
      <c r="Z97" s="69"/>
      <c r="AA97" s="73"/>
      <c r="AB97" s="73"/>
      <c r="AC97" s="73"/>
      <c r="AD97" s="112"/>
      <c r="AE97" s="112"/>
      <c r="AF97" s="112"/>
      <c r="AG97" s="112"/>
      <c r="AH97" s="91"/>
    </row>
    <row r="98" spans="1:34" s="36" customFormat="1" x14ac:dyDescent="0.25">
      <c r="A98" s="128"/>
      <c r="B98" s="122"/>
      <c r="C98" s="127"/>
      <c r="D98" s="119"/>
      <c r="E98" s="122"/>
      <c r="F98" s="123"/>
      <c r="G98" s="123"/>
      <c r="H98" s="91"/>
      <c r="I98" s="91"/>
      <c r="J98" s="91"/>
      <c r="K98" s="121"/>
      <c r="L98" s="124"/>
      <c r="M98" s="124"/>
      <c r="N98" s="87"/>
      <c r="O98" s="134"/>
      <c r="P98" s="87"/>
      <c r="Q98" s="91"/>
      <c r="R98" s="87"/>
      <c r="S98" s="87"/>
      <c r="T98" s="87"/>
      <c r="U98" s="91"/>
      <c r="V98" s="34" t="s">
        <v>324</v>
      </c>
      <c r="W98" s="70"/>
      <c r="X98" s="70"/>
      <c r="Y98" s="75"/>
      <c r="Z98" s="70"/>
      <c r="AA98" s="73"/>
      <c r="AB98" s="73"/>
      <c r="AC98" s="73"/>
      <c r="AD98" s="112"/>
      <c r="AE98" s="112"/>
      <c r="AF98" s="112"/>
      <c r="AG98" s="112"/>
      <c r="AH98" s="91"/>
    </row>
    <row r="99" spans="1:34" ht="51.75" customHeight="1" x14ac:dyDescent="0.25">
      <c r="A99" s="128"/>
      <c r="B99" s="122"/>
      <c r="C99" s="127"/>
      <c r="D99" s="119"/>
      <c r="E99" s="122"/>
      <c r="F99" s="123"/>
      <c r="G99" s="123"/>
      <c r="H99" s="91"/>
      <c r="I99" s="91"/>
      <c r="J99" s="91"/>
      <c r="K99" s="50">
        <v>454</v>
      </c>
      <c r="L99" s="52" t="s">
        <v>169</v>
      </c>
      <c r="M99" s="52" t="s">
        <v>63</v>
      </c>
      <c r="N99" s="49" t="s">
        <v>175</v>
      </c>
      <c r="O99" s="53" t="s">
        <v>31</v>
      </c>
      <c r="P99" s="49" t="s">
        <v>170</v>
      </c>
      <c r="Q99" s="51">
        <v>0.35</v>
      </c>
      <c r="R99" s="54" t="s">
        <v>107</v>
      </c>
      <c r="S99" s="54">
        <v>100</v>
      </c>
      <c r="T99" s="54">
        <v>10</v>
      </c>
      <c r="U99" s="55">
        <v>40</v>
      </c>
      <c r="V99" s="34" t="s">
        <v>326</v>
      </c>
      <c r="W99" s="57">
        <v>1349908.4399347999</v>
      </c>
      <c r="X99" s="57">
        <v>180000</v>
      </c>
      <c r="Y99" s="56"/>
      <c r="Z99" s="57">
        <v>1169908.4399347999</v>
      </c>
      <c r="AA99" s="58"/>
      <c r="AB99" s="58"/>
      <c r="AC99" s="58"/>
      <c r="AD99" s="112"/>
      <c r="AE99" s="112"/>
      <c r="AF99" s="112"/>
      <c r="AG99" s="112"/>
      <c r="AH99" s="91"/>
    </row>
    <row r="100" spans="1:34" ht="24" x14ac:dyDescent="0.25">
      <c r="A100" s="128"/>
      <c r="B100" s="122"/>
      <c r="C100" s="127"/>
      <c r="D100" s="119"/>
      <c r="E100" s="122"/>
      <c r="F100" s="123"/>
      <c r="G100" s="123"/>
      <c r="H100" s="91"/>
      <c r="I100" s="91"/>
      <c r="J100" s="91"/>
      <c r="K100" s="120">
        <v>455</v>
      </c>
      <c r="L100" s="109" t="s">
        <v>171</v>
      </c>
      <c r="M100" s="109" t="s">
        <v>172</v>
      </c>
      <c r="N100" s="86" t="s">
        <v>175</v>
      </c>
      <c r="O100" s="133" t="s">
        <v>31</v>
      </c>
      <c r="P100" s="86">
        <v>4.16</v>
      </c>
      <c r="Q100" s="90">
        <v>0.25</v>
      </c>
      <c r="R100" s="123" t="s">
        <v>107</v>
      </c>
      <c r="S100" s="86">
        <v>100</v>
      </c>
      <c r="T100" s="86">
        <v>10</v>
      </c>
      <c r="U100" s="90">
        <v>40</v>
      </c>
      <c r="V100" s="34" t="s">
        <v>327</v>
      </c>
      <c r="W100" s="68">
        <v>445000</v>
      </c>
      <c r="X100" s="68">
        <v>45000</v>
      </c>
      <c r="Y100" s="71"/>
      <c r="Z100" s="68">
        <v>400000</v>
      </c>
      <c r="AA100" s="72"/>
      <c r="AB100" s="72"/>
      <c r="AC100" s="72"/>
      <c r="AD100" s="112"/>
      <c r="AE100" s="112"/>
      <c r="AF100" s="112"/>
      <c r="AG100" s="112"/>
      <c r="AH100" s="91"/>
    </row>
    <row r="101" spans="1:34" ht="24" x14ac:dyDescent="0.25">
      <c r="A101" s="128"/>
      <c r="B101" s="122"/>
      <c r="C101" s="127"/>
      <c r="D101" s="119"/>
      <c r="E101" s="122"/>
      <c r="F101" s="123"/>
      <c r="G101" s="123"/>
      <c r="H101" s="91"/>
      <c r="I101" s="91"/>
      <c r="J101" s="91"/>
      <c r="K101" s="121"/>
      <c r="L101" s="124"/>
      <c r="M101" s="125"/>
      <c r="N101" s="87"/>
      <c r="O101" s="134"/>
      <c r="P101" s="87"/>
      <c r="Q101" s="91"/>
      <c r="R101" s="123"/>
      <c r="S101" s="87"/>
      <c r="T101" s="87"/>
      <c r="U101" s="91"/>
      <c r="V101" s="34" t="s">
        <v>338</v>
      </c>
      <c r="W101" s="69"/>
      <c r="X101" s="69"/>
      <c r="Y101" s="71"/>
      <c r="Z101" s="69"/>
      <c r="AA101" s="73"/>
      <c r="AB101" s="73"/>
      <c r="AC101" s="73"/>
      <c r="AD101" s="112"/>
      <c r="AE101" s="112"/>
      <c r="AF101" s="112"/>
      <c r="AG101" s="112"/>
      <c r="AH101" s="91"/>
    </row>
    <row r="102" spans="1:34" ht="24" x14ac:dyDescent="0.25">
      <c r="A102" s="128"/>
      <c r="B102" s="122"/>
      <c r="C102" s="127"/>
      <c r="D102" s="131"/>
      <c r="E102" s="122"/>
      <c r="F102" s="123"/>
      <c r="G102" s="123"/>
      <c r="H102" s="130"/>
      <c r="I102" s="130"/>
      <c r="J102" s="130"/>
      <c r="K102" s="145"/>
      <c r="L102" s="110"/>
      <c r="M102" s="135"/>
      <c r="N102" s="136"/>
      <c r="O102" s="146"/>
      <c r="P102" s="136"/>
      <c r="Q102" s="130"/>
      <c r="R102" s="123"/>
      <c r="S102" s="136"/>
      <c r="T102" s="136"/>
      <c r="U102" s="130"/>
      <c r="V102" s="34" t="s">
        <v>339</v>
      </c>
      <c r="W102" s="70"/>
      <c r="X102" s="70"/>
      <c r="Y102" s="71"/>
      <c r="Z102" s="70"/>
      <c r="AA102" s="74"/>
      <c r="AB102" s="74"/>
      <c r="AC102" s="74"/>
      <c r="AD102" s="112"/>
      <c r="AE102" s="112"/>
      <c r="AF102" s="112"/>
      <c r="AG102" s="112"/>
      <c r="AH102" s="130"/>
    </row>
    <row r="103" spans="1:34" x14ac:dyDescent="0.25">
      <c r="A103" s="21"/>
      <c r="B103" s="22"/>
      <c r="C103" s="21"/>
      <c r="D103" s="22"/>
      <c r="E103" s="22"/>
      <c r="F103" s="21"/>
      <c r="G103" s="21"/>
      <c r="H103" s="21"/>
      <c r="I103" s="21"/>
      <c r="J103" s="21"/>
      <c r="K103" s="21"/>
      <c r="L103" s="22"/>
      <c r="M103" s="22"/>
      <c r="N103" s="22"/>
      <c r="O103" s="21"/>
      <c r="P103" s="21"/>
      <c r="Q103" s="23"/>
      <c r="R103" s="21"/>
      <c r="S103" s="21"/>
      <c r="T103" s="21"/>
      <c r="U103" s="21"/>
      <c r="W103" s="24">
        <f t="shared" ref="W103:AC103" si="0">SUM(W12:W102)</f>
        <v>33318507.131663099</v>
      </c>
      <c r="X103" s="24">
        <f t="shared" si="0"/>
        <v>3069270.1919999998</v>
      </c>
      <c r="Y103" s="24">
        <f t="shared" si="0"/>
        <v>0</v>
      </c>
      <c r="Z103" s="24">
        <f t="shared" si="0"/>
        <v>30249236.939663064</v>
      </c>
      <c r="AA103" s="24">
        <f t="shared" si="0"/>
        <v>0</v>
      </c>
      <c r="AB103" s="24">
        <f t="shared" si="0"/>
        <v>0</v>
      </c>
      <c r="AC103" s="24">
        <f t="shared" si="0"/>
        <v>0</v>
      </c>
      <c r="AD103" s="24"/>
      <c r="AE103" s="24"/>
      <c r="AF103" s="24"/>
      <c r="AG103" s="24"/>
      <c r="AH103" s="21"/>
    </row>
    <row r="106" spans="1:34" x14ac:dyDescent="0.25">
      <c r="V106" s="59"/>
      <c r="W106" s="24"/>
      <c r="X106" s="24"/>
      <c r="Y106" s="24"/>
      <c r="Z106" s="24"/>
      <c r="AA106" s="24"/>
      <c r="AB106" s="24"/>
      <c r="AC106" s="24"/>
      <c r="AD106" s="24">
        <v>0</v>
      </c>
    </row>
    <row r="108" spans="1:34" x14ac:dyDescent="0.25">
      <c r="W108" s="62"/>
      <c r="X108" s="62"/>
    </row>
  </sheetData>
  <mergeCells count="588">
    <mergeCell ref="AE43:AE84"/>
    <mergeCell ref="AF43:AF84"/>
    <mergeCell ref="AG43:AG84"/>
    <mergeCell ref="AE85:AE92"/>
    <mergeCell ref="AF85:AF92"/>
    <mergeCell ref="AG85:AG92"/>
    <mergeCell ref="AE93:AE102"/>
    <mergeCell ref="AF93:AF102"/>
    <mergeCell ref="AG93:AG102"/>
    <mergeCell ref="T45:T48"/>
    <mergeCell ref="U45:U48"/>
    <mergeCell ref="T49:T51"/>
    <mergeCell ref="U49:U51"/>
    <mergeCell ref="T52:T55"/>
    <mergeCell ref="U52:U55"/>
    <mergeCell ref="T56:T61"/>
    <mergeCell ref="U56:U61"/>
    <mergeCell ref="T100:T102"/>
    <mergeCell ref="U100:U102"/>
    <mergeCell ref="T62:T68"/>
    <mergeCell ref="U62:U68"/>
    <mergeCell ref="T69:T72"/>
    <mergeCell ref="U69:U72"/>
    <mergeCell ref="T93:T98"/>
    <mergeCell ref="U93:U98"/>
    <mergeCell ref="T73:T78"/>
    <mergeCell ref="U73:U78"/>
    <mergeCell ref="T79:T84"/>
    <mergeCell ref="U79:U84"/>
    <mergeCell ref="T85:T86"/>
    <mergeCell ref="U85:U86"/>
    <mergeCell ref="T32:T33"/>
    <mergeCell ref="U32:U33"/>
    <mergeCell ref="T34:T36"/>
    <mergeCell ref="U34:U36"/>
    <mergeCell ref="T37:T38"/>
    <mergeCell ref="U37:U38"/>
    <mergeCell ref="T39:T40"/>
    <mergeCell ref="T43:T44"/>
    <mergeCell ref="U43:U44"/>
    <mergeCell ref="T20:T21"/>
    <mergeCell ref="U20:U21"/>
    <mergeCell ref="T22:T24"/>
    <mergeCell ref="U22:U24"/>
    <mergeCell ref="T25:T27"/>
    <mergeCell ref="U25:U27"/>
    <mergeCell ref="T28:T29"/>
    <mergeCell ref="U28:U29"/>
    <mergeCell ref="T30:T31"/>
    <mergeCell ref="U30:U31"/>
    <mergeCell ref="R93:R98"/>
    <mergeCell ref="S93:S98"/>
    <mergeCell ref="I12:I24"/>
    <mergeCell ref="J12:J24"/>
    <mergeCell ref="I25:I42"/>
    <mergeCell ref="J25:J42"/>
    <mergeCell ref="I43:I55"/>
    <mergeCell ref="J43:J55"/>
    <mergeCell ref="I56:I84"/>
    <mergeCell ref="J56:J84"/>
    <mergeCell ref="I85:I92"/>
    <mergeCell ref="J85:J92"/>
    <mergeCell ref="I93:I102"/>
    <mergeCell ref="J93:J102"/>
    <mergeCell ref="K100:K102"/>
    <mergeCell ref="N100:N102"/>
    <mergeCell ref="O100:O102"/>
    <mergeCell ref="P100:P102"/>
    <mergeCell ref="Q100:Q102"/>
    <mergeCell ref="S79:S84"/>
    <mergeCell ref="R79:R84"/>
    <mergeCell ref="Q79:Q84"/>
    <mergeCell ref="P79:P84"/>
    <mergeCell ref="O79:O84"/>
    <mergeCell ref="N79:N84"/>
    <mergeCell ref="K79:K84"/>
    <mergeCell ref="L79:L84"/>
    <mergeCell ref="M79:M84"/>
    <mergeCell ref="K73:K78"/>
    <mergeCell ref="L73:L78"/>
    <mergeCell ref="M73:M78"/>
    <mergeCell ref="N73:N78"/>
    <mergeCell ref="O73:O78"/>
    <mergeCell ref="P73:P78"/>
    <mergeCell ref="Q73:Q78"/>
    <mergeCell ref="R56:R61"/>
    <mergeCell ref="S56:S61"/>
    <mergeCell ref="R62:R68"/>
    <mergeCell ref="S62:S68"/>
    <mergeCell ref="R69:R72"/>
    <mergeCell ref="S69:S72"/>
    <mergeCell ref="R73:R78"/>
    <mergeCell ref="S73:S78"/>
    <mergeCell ref="K62:K68"/>
    <mergeCell ref="L62:L68"/>
    <mergeCell ref="M62:M68"/>
    <mergeCell ref="N62:N68"/>
    <mergeCell ref="O62:O68"/>
    <mergeCell ref="P62:P68"/>
    <mergeCell ref="Q62:Q68"/>
    <mergeCell ref="K69:K72"/>
    <mergeCell ref="L69:L72"/>
    <mergeCell ref="M69:M72"/>
    <mergeCell ref="N69:N72"/>
    <mergeCell ref="O69:O72"/>
    <mergeCell ref="P69:P72"/>
    <mergeCell ref="Q69:Q72"/>
    <mergeCell ref="K49:K51"/>
    <mergeCell ref="L49:L51"/>
    <mergeCell ref="M49:M51"/>
    <mergeCell ref="N49:N51"/>
    <mergeCell ref="O49:O51"/>
    <mergeCell ref="P49:P51"/>
    <mergeCell ref="Q49:Q51"/>
    <mergeCell ref="K56:K61"/>
    <mergeCell ref="L56:L61"/>
    <mergeCell ref="M56:M61"/>
    <mergeCell ref="N56:N61"/>
    <mergeCell ref="O56:O61"/>
    <mergeCell ref="P56:P61"/>
    <mergeCell ref="Q56:Q61"/>
    <mergeCell ref="K52:K55"/>
    <mergeCell ref="S52:S55"/>
    <mergeCell ref="R52:R55"/>
    <mergeCell ref="Q52:Q55"/>
    <mergeCell ref="P52:P55"/>
    <mergeCell ref="O52:O55"/>
    <mergeCell ref="N52:N55"/>
    <mergeCell ref="M52:M55"/>
    <mergeCell ref="L52:L55"/>
    <mergeCell ref="M43:M44"/>
    <mergeCell ref="N43:N44"/>
    <mergeCell ref="O43:O44"/>
    <mergeCell ref="P43:P44"/>
    <mergeCell ref="Q43:Q44"/>
    <mergeCell ref="R45:R48"/>
    <mergeCell ref="S45:S48"/>
    <mergeCell ref="R49:R51"/>
    <mergeCell ref="S49:S51"/>
    <mergeCell ref="K45:K48"/>
    <mergeCell ref="L45:L48"/>
    <mergeCell ref="M45:M48"/>
    <mergeCell ref="N45:N48"/>
    <mergeCell ref="O45:O48"/>
    <mergeCell ref="P45:P48"/>
    <mergeCell ref="Q45:Q48"/>
    <mergeCell ref="R37:R38"/>
    <mergeCell ref="S37:S38"/>
    <mergeCell ref="R39:R40"/>
    <mergeCell ref="S39:S40"/>
    <mergeCell ref="K41:K42"/>
    <mergeCell ref="N41:N42"/>
    <mergeCell ref="O41:O42"/>
    <mergeCell ref="P41:P42"/>
    <mergeCell ref="Q41:Q42"/>
    <mergeCell ref="S41:S42"/>
    <mergeCell ref="R41:R42"/>
    <mergeCell ref="L41:L42"/>
    <mergeCell ref="M41:M42"/>
    <mergeCell ref="R43:R44"/>
    <mergeCell ref="S43:S44"/>
    <mergeCell ref="K43:K44"/>
    <mergeCell ref="L43:L44"/>
    <mergeCell ref="S25:S27"/>
    <mergeCell ref="R34:R36"/>
    <mergeCell ref="S34:S36"/>
    <mergeCell ref="K34:K36"/>
    <mergeCell ref="L34:L36"/>
    <mergeCell ref="M34:M36"/>
    <mergeCell ref="N34:N36"/>
    <mergeCell ref="O34:O36"/>
    <mergeCell ref="P34:P36"/>
    <mergeCell ref="Q34:Q36"/>
    <mergeCell ref="K32:K33"/>
    <mergeCell ref="L32:L33"/>
    <mergeCell ref="M32:M33"/>
    <mergeCell ref="N32:N33"/>
    <mergeCell ref="O32:O33"/>
    <mergeCell ref="P32:P33"/>
    <mergeCell ref="Q32:Q33"/>
    <mergeCell ref="K39:K40"/>
    <mergeCell ref="L39:L40"/>
    <mergeCell ref="M39:M40"/>
    <mergeCell ref="N39:N40"/>
    <mergeCell ref="O39:O40"/>
    <mergeCell ref="P39:P40"/>
    <mergeCell ref="Q39:Q40"/>
    <mergeCell ref="K37:K38"/>
    <mergeCell ref="L37:L38"/>
    <mergeCell ref="M37:M38"/>
    <mergeCell ref="N37:N38"/>
    <mergeCell ref="O37:O38"/>
    <mergeCell ref="P37:P38"/>
    <mergeCell ref="Q37:Q38"/>
    <mergeCell ref="P15:P19"/>
    <mergeCell ref="Q15:Q19"/>
    <mergeCell ref="K30:K31"/>
    <mergeCell ref="L30:L31"/>
    <mergeCell ref="M30:M31"/>
    <mergeCell ref="N30:N31"/>
    <mergeCell ref="O30:O31"/>
    <mergeCell ref="P30:P31"/>
    <mergeCell ref="Q30:Q31"/>
    <mergeCell ref="O28:O29"/>
    <mergeCell ref="P28:P29"/>
    <mergeCell ref="Q28:Q29"/>
    <mergeCell ref="K20:K21"/>
    <mergeCell ref="L20:L21"/>
    <mergeCell ref="M20:M21"/>
    <mergeCell ref="N20:N21"/>
    <mergeCell ref="O20:O21"/>
    <mergeCell ref="P20:P21"/>
    <mergeCell ref="K25:K27"/>
    <mergeCell ref="L25:L27"/>
    <mergeCell ref="M25:M27"/>
    <mergeCell ref="N25:N27"/>
    <mergeCell ref="O25:O27"/>
    <mergeCell ref="P25:P27"/>
    <mergeCell ref="AD93:AD102"/>
    <mergeCell ref="AD85:AD92"/>
    <mergeCell ref="W45:W48"/>
    <mergeCell ref="X45:X48"/>
    <mergeCell ref="Y45:Y48"/>
    <mergeCell ref="Z45:Z48"/>
    <mergeCell ref="AA45:AA48"/>
    <mergeCell ref="AB45:AB48"/>
    <mergeCell ref="AC45:AC48"/>
    <mergeCell ref="W49:W51"/>
    <mergeCell ref="X49:X51"/>
    <mergeCell ref="W52:W55"/>
    <mergeCell ref="X52:X55"/>
    <mergeCell ref="Y52:Y55"/>
    <mergeCell ref="Z52:Z55"/>
    <mergeCell ref="AA52:AA55"/>
    <mergeCell ref="AB52:AB55"/>
    <mergeCell ref="AC52:AC55"/>
    <mergeCell ref="W56:W61"/>
    <mergeCell ref="X56:X61"/>
    <mergeCell ref="Y56:Y61"/>
    <mergeCell ref="Z56:Z61"/>
    <mergeCell ref="AA56:AA61"/>
    <mergeCell ref="AB56:AB61"/>
    <mergeCell ref="G43:G55"/>
    <mergeCell ref="H43:H55"/>
    <mergeCell ref="O15:O19"/>
    <mergeCell ref="H25:H42"/>
    <mergeCell ref="H12:H24"/>
    <mergeCell ref="K12:K14"/>
    <mergeCell ref="R22:R24"/>
    <mergeCell ref="S22:S24"/>
    <mergeCell ref="Q20:Q21"/>
    <mergeCell ref="R15:R19"/>
    <mergeCell ref="S15:S19"/>
    <mergeCell ref="R20:R21"/>
    <mergeCell ref="S20:S21"/>
    <mergeCell ref="S28:S29"/>
    <mergeCell ref="Q25:Q27"/>
    <mergeCell ref="K22:K24"/>
    <mergeCell ref="L12:L14"/>
    <mergeCell ref="M12:M14"/>
    <mergeCell ref="M15:M19"/>
    <mergeCell ref="N15:N19"/>
    <mergeCell ref="K28:K29"/>
    <mergeCell ref="L28:L29"/>
    <mergeCell ref="M28:M29"/>
    <mergeCell ref="N28:N29"/>
    <mergeCell ref="G93:G102"/>
    <mergeCell ref="H93:H102"/>
    <mergeCell ref="K85:K86"/>
    <mergeCell ref="P89:P90"/>
    <mergeCell ref="Q89:Q90"/>
    <mergeCell ref="R89:R90"/>
    <mergeCell ref="S89:S90"/>
    <mergeCell ref="T87:T88"/>
    <mergeCell ref="U87:U88"/>
    <mergeCell ref="T89:T90"/>
    <mergeCell ref="U89:U90"/>
    <mergeCell ref="R87:R88"/>
    <mergeCell ref="S87:S88"/>
    <mergeCell ref="P85:P86"/>
    <mergeCell ref="Q85:Q86"/>
    <mergeCell ref="K87:K88"/>
    <mergeCell ref="L87:L88"/>
    <mergeCell ref="M87:M88"/>
    <mergeCell ref="N87:N88"/>
    <mergeCell ref="O87:O88"/>
    <mergeCell ref="P87:P88"/>
    <mergeCell ref="Q87:Q88"/>
    <mergeCell ref="L85:L86"/>
    <mergeCell ref="M85:M86"/>
    <mergeCell ref="H85:H92"/>
    <mergeCell ref="R85:R86"/>
    <mergeCell ref="S85:S86"/>
    <mergeCell ref="K93:K98"/>
    <mergeCell ref="L93:L98"/>
    <mergeCell ref="M93:M98"/>
    <mergeCell ref="L100:L102"/>
    <mergeCell ref="M100:M102"/>
    <mergeCell ref="R100:R102"/>
    <mergeCell ref="S100:S102"/>
    <mergeCell ref="K89:K90"/>
    <mergeCell ref="L89:L90"/>
    <mergeCell ref="M89:M90"/>
    <mergeCell ref="N85:N86"/>
    <mergeCell ref="O85:O86"/>
    <mergeCell ref="N89:N90"/>
    <mergeCell ref="O89:O90"/>
    <mergeCell ref="K91:K92"/>
    <mergeCell ref="L91:L92"/>
    <mergeCell ref="M91:M92"/>
    <mergeCell ref="N93:N98"/>
    <mergeCell ref="O93:O98"/>
    <mergeCell ref="P93:P98"/>
    <mergeCell ref="Q93:Q98"/>
    <mergeCell ref="AH56:AH84"/>
    <mergeCell ref="A85:A92"/>
    <mergeCell ref="B85:B92"/>
    <mergeCell ref="C85:C92"/>
    <mergeCell ref="D85:D92"/>
    <mergeCell ref="E85:E92"/>
    <mergeCell ref="B56:B84"/>
    <mergeCell ref="C56:C84"/>
    <mergeCell ref="D56:D84"/>
    <mergeCell ref="E56:E84"/>
    <mergeCell ref="F56:F84"/>
    <mergeCell ref="G56:G84"/>
    <mergeCell ref="H56:H84"/>
    <mergeCell ref="F85:F92"/>
    <mergeCell ref="AD43:AD84"/>
    <mergeCell ref="AH85:AH102"/>
    <mergeCell ref="AH12:AH55"/>
    <mergeCell ref="A93:A102"/>
    <mergeCell ref="B93:B102"/>
    <mergeCell ref="C93:C102"/>
    <mergeCell ref="D93:D102"/>
    <mergeCell ref="E93:E102"/>
    <mergeCell ref="F93:F102"/>
    <mergeCell ref="G85:G92"/>
    <mergeCell ref="A43:A84"/>
    <mergeCell ref="B43:B55"/>
    <mergeCell ref="C43:C55"/>
    <mergeCell ref="D43:D55"/>
    <mergeCell ref="E43:E55"/>
    <mergeCell ref="F43:F55"/>
    <mergeCell ref="C25:C42"/>
    <mergeCell ref="D25:D42"/>
    <mergeCell ref="E25:E42"/>
    <mergeCell ref="F25:F42"/>
    <mergeCell ref="N12:N14"/>
    <mergeCell ref="O12:O14"/>
    <mergeCell ref="P12:P14"/>
    <mergeCell ref="Q12:Q14"/>
    <mergeCell ref="R12:R14"/>
    <mergeCell ref="S12:S14"/>
    <mergeCell ref="A12:A42"/>
    <mergeCell ref="B12:B42"/>
    <mergeCell ref="C12:C24"/>
    <mergeCell ref="D12:D24"/>
    <mergeCell ref="E12:E24"/>
    <mergeCell ref="F12:F24"/>
    <mergeCell ref="G12:G24"/>
    <mergeCell ref="G25:G42"/>
    <mergeCell ref="R28:R29"/>
    <mergeCell ref="R30:R31"/>
    <mergeCell ref="L22:L24"/>
    <mergeCell ref="M22:M24"/>
    <mergeCell ref="N22:N24"/>
    <mergeCell ref="O22:O24"/>
    <mergeCell ref="P22:P24"/>
    <mergeCell ref="Q22:Q24"/>
    <mergeCell ref="K15:K19"/>
    <mergeCell ref="L15:L19"/>
    <mergeCell ref="AF10:AG10"/>
    <mergeCell ref="T12:T14"/>
    <mergeCell ref="U12:U14"/>
    <mergeCell ref="T15:T19"/>
    <mergeCell ref="U15:U19"/>
    <mergeCell ref="AD12:AD42"/>
    <mergeCell ref="S30:S31"/>
    <mergeCell ref="R32:R33"/>
    <mergeCell ref="S32:S33"/>
    <mergeCell ref="U39:U40"/>
    <mergeCell ref="T41:T42"/>
    <mergeCell ref="U41:U42"/>
    <mergeCell ref="AG12:AG42"/>
    <mergeCell ref="AE12:AE42"/>
    <mergeCell ref="AF12:AF42"/>
    <mergeCell ref="AD10:AE10"/>
    <mergeCell ref="V30:V31"/>
    <mergeCell ref="V32:V33"/>
    <mergeCell ref="V37:V38"/>
    <mergeCell ref="V41:V42"/>
    <mergeCell ref="Y22:Y24"/>
    <mergeCell ref="Z22:Z24"/>
    <mergeCell ref="AA22:AA24"/>
    <mergeCell ref="R25:R27"/>
    <mergeCell ref="R91:R92"/>
    <mergeCell ref="S91:S92"/>
    <mergeCell ref="T91:T92"/>
    <mergeCell ref="U91:U92"/>
    <mergeCell ref="A1:S1"/>
    <mergeCell ref="E4:L4"/>
    <mergeCell ref="E5:L5"/>
    <mergeCell ref="E6:L6"/>
    <mergeCell ref="E7:AE7"/>
    <mergeCell ref="A2:AH2"/>
    <mergeCell ref="A3:AH3"/>
    <mergeCell ref="A9:A11"/>
    <mergeCell ref="B9:B11"/>
    <mergeCell ref="C9:C11"/>
    <mergeCell ref="D9:J10"/>
    <mergeCell ref="K9:K11"/>
    <mergeCell ref="L9:U10"/>
    <mergeCell ref="V9:V11"/>
    <mergeCell ref="W9:AC9"/>
    <mergeCell ref="AD9:AG9"/>
    <mergeCell ref="AH9:AH11"/>
    <mergeCell ref="W10:AC10"/>
    <mergeCell ref="V28:V29"/>
    <mergeCell ref="V43:V44"/>
    <mergeCell ref="W12:W14"/>
    <mergeCell ref="X12:X14"/>
    <mergeCell ref="Y12:Y14"/>
    <mergeCell ref="Z12:Z14"/>
    <mergeCell ref="AA12:AA14"/>
    <mergeCell ref="AB12:AB14"/>
    <mergeCell ref="AC12:AC14"/>
    <mergeCell ref="W15:W19"/>
    <mergeCell ref="X15:X19"/>
    <mergeCell ref="Y15:Y19"/>
    <mergeCell ref="Z15:Z19"/>
    <mergeCell ref="AA15:AA19"/>
    <mergeCell ref="AB15:AB19"/>
    <mergeCell ref="AC15:AC19"/>
    <mergeCell ref="AC25:AC27"/>
    <mergeCell ref="W28:W29"/>
    <mergeCell ref="X28:X29"/>
    <mergeCell ref="Y28:Y29"/>
    <mergeCell ref="Z28:Z29"/>
    <mergeCell ref="AA28:AA29"/>
    <mergeCell ref="AB28:AB29"/>
    <mergeCell ref="AC28:AC29"/>
    <mergeCell ref="W20:W21"/>
    <mergeCell ref="X20:X21"/>
    <mergeCell ref="Y20:Y21"/>
    <mergeCell ref="Z20:Z21"/>
    <mergeCell ref="AA20:AA21"/>
    <mergeCell ref="AB20:AB21"/>
    <mergeCell ref="AC20:AC21"/>
    <mergeCell ref="W22:W24"/>
    <mergeCell ref="X22:X24"/>
    <mergeCell ref="AB22:AB24"/>
    <mergeCell ref="AC22:AC24"/>
    <mergeCell ref="AC34:AC36"/>
    <mergeCell ref="W37:W38"/>
    <mergeCell ref="X37:X38"/>
    <mergeCell ref="Y37:Y38"/>
    <mergeCell ref="Z37:Z38"/>
    <mergeCell ref="AA37:AA38"/>
    <mergeCell ref="AB37:AB38"/>
    <mergeCell ref="AC37:AC38"/>
    <mergeCell ref="W30:W31"/>
    <mergeCell ref="X30:X31"/>
    <mergeCell ref="Y30:Y31"/>
    <mergeCell ref="Z30:Z31"/>
    <mergeCell ref="AA30:AA31"/>
    <mergeCell ref="AB30:AB31"/>
    <mergeCell ref="AC30:AC31"/>
    <mergeCell ref="W32:W33"/>
    <mergeCell ref="X32:X33"/>
    <mergeCell ref="Y32:Y33"/>
    <mergeCell ref="Z32:Z33"/>
    <mergeCell ref="AA32:AA33"/>
    <mergeCell ref="AB32:AB33"/>
    <mergeCell ref="AC32:AC33"/>
    <mergeCell ref="AC43:AC44"/>
    <mergeCell ref="Y49:Y51"/>
    <mergeCell ref="Z49:Z51"/>
    <mergeCell ref="AA49:AA51"/>
    <mergeCell ref="AB49:AB51"/>
    <mergeCell ref="AC49:AC51"/>
    <mergeCell ref="W39:W40"/>
    <mergeCell ref="X39:X40"/>
    <mergeCell ref="Y39:Y40"/>
    <mergeCell ref="Z39:Z40"/>
    <mergeCell ref="AA39:AA40"/>
    <mergeCell ref="AB39:AB40"/>
    <mergeCell ref="AC39:AC40"/>
    <mergeCell ref="W41:W42"/>
    <mergeCell ref="X41:X42"/>
    <mergeCell ref="Y41:Y42"/>
    <mergeCell ref="Z41:Z42"/>
    <mergeCell ref="AA41:AA42"/>
    <mergeCell ref="AB41:AB42"/>
    <mergeCell ref="AC41:AC42"/>
    <mergeCell ref="AC56:AC61"/>
    <mergeCell ref="W62:W68"/>
    <mergeCell ref="X62:X68"/>
    <mergeCell ref="Y62:Y68"/>
    <mergeCell ref="Z62:Z68"/>
    <mergeCell ref="AA62:AA68"/>
    <mergeCell ref="AB62:AB68"/>
    <mergeCell ref="AC62:AC68"/>
    <mergeCell ref="W69:W72"/>
    <mergeCell ref="X69:X72"/>
    <mergeCell ref="Y69:Y72"/>
    <mergeCell ref="Z69:Z72"/>
    <mergeCell ref="AA69:AA72"/>
    <mergeCell ref="AB69:AB72"/>
    <mergeCell ref="AC69:AC72"/>
    <mergeCell ref="AC73:AC78"/>
    <mergeCell ref="AC87:AC88"/>
    <mergeCell ref="W89:W90"/>
    <mergeCell ref="X89:X90"/>
    <mergeCell ref="Y89:Y90"/>
    <mergeCell ref="Z89:Z90"/>
    <mergeCell ref="AA89:AA90"/>
    <mergeCell ref="AB89:AB90"/>
    <mergeCell ref="AC89:AC90"/>
    <mergeCell ref="W79:W84"/>
    <mergeCell ref="X79:X84"/>
    <mergeCell ref="Y79:Y84"/>
    <mergeCell ref="Z79:Z84"/>
    <mergeCell ref="AA79:AA84"/>
    <mergeCell ref="AB79:AB84"/>
    <mergeCell ref="AC79:AC84"/>
    <mergeCell ref="W85:W86"/>
    <mergeCell ref="X85:X86"/>
    <mergeCell ref="AC85:AC86"/>
    <mergeCell ref="W87:W88"/>
    <mergeCell ref="X87:X88"/>
    <mergeCell ref="Y87:Y88"/>
    <mergeCell ref="Z87:Z88"/>
    <mergeCell ref="AB87:AB88"/>
    <mergeCell ref="AC100:AC102"/>
    <mergeCell ref="W91:W92"/>
    <mergeCell ref="X91:X92"/>
    <mergeCell ref="Y91:Y92"/>
    <mergeCell ref="Z91:Z92"/>
    <mergeCell ref="AA91:AA92"/>
    <mergeCell ref="AB91:AB92"/>
    <mergeCell ref="AC91:AC92"/>
    <mergeCell ref="W93:W98"/>
    <mergeCell ref="X93:X98"/>
    <mergeCell ref="Y93:Y98"/>
    <mergeCell ref="Z93:Z98"/>
    <mergeCell ref="AA93:AA98"/>
    <mergeCell ref="AB93:AB98"/>
    <mergeCell ref="AC93:AC98"/>
    <mergeCell ref="AB100:AB102"/>
    <mergeCell ref="AB85:AB86"/>
    <mergeCell ref="V20:V21"/>
    <mergeCell ref="V87:V88"/>
    <mergeCell ref="V89:V90"/>
    <mergeCell ref="W43:W44"/>
    <mergeCell ref="X43:X44"/>
    <mergeCell ref="Y43:Y44"/>
    <mergeCell ref="Z43:Z44"/>
    <mergeCell ref="AA43:AA44"/>
    <mergeCell ref="W34:W36"/>
    <mergeCell ref="X34:X36"/>
    <mergeCell ref="Y34:Y36"/>
    <mergeCell ref="Z34:Z36"/>
    <mergeCell ref="AA34:AA36"/>
    <mergeCell ref="AB73:AB78"/>
    <mergeCell ref="AB43:AB44"/>
    <mergeCell ref="AB34:AB36"/>
    <mergeCell ref="W25:W27"/>
    <mergeCell ref="X25:X27"/>
    <mergeCell ref="Y25:Y27"/>
    <mergeCell ref="Z25:Z27"/>
    <mergeCell ref="AA25:AA27"/>
    <mergeCell ref="AB25:AB27"/>
    <mergeCell ref="V91:V92"/>
    <mergeCell ref="W100:W102"/>
    <mergeCell ref="X100:X102"/>
    <mergeCell ref="Y100:Y102"/>
    <mergeCell ref="Z100:Z102"/>
    <mergeCell ref="AA100:AA102"/>
    <mergeCell ref="W73:W78"/>
    <mergeCell ref="X73:X78"/>
    <mergeCell ref="Y73:Y78"/>
    <mergeCell ref="Z73:Z78"/>
    <mergeCell ref="AA73:AA78"/>
    <mergeCell ref="AA87:AA88"/>
    <mergeCell ref="Y85:Y86"/>
    <mergeCell ref="Z85:Z86"/>
    <mergeCell ref="AA85:AA8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H84"/>
  <sheetViews>
    <sheetView tabSelected="1" topLeftCell="M70" zoomScale="90" zoomScaleNormal="90" workbookViewId="0">
      <selection activeCell="V82" sqref="V82:AE84"/>
    </sheetView>
  </sheetViews>
  <sheetFormatPr baseColWidth="10" defaultRowHeight="15" x14ac:dyDescent="0.25"/>
  <cols>
    <col min="1" max="1" width="11.42578125" style="1"/>
    <col min="2" max="2" width="26.28515625" style="1" customWidth="1"/>
    <col min="3" max="3" width="4.5703125" style="1" customWidth="1"/>
    <col min="4" max="4" width="23.7109375" style="7" customWidth="1"/>
    <col min="5" max="5" width="21.7109375" style="7" customWidth="1"/>
    <col min="6" max="7" width="11.42578125" style="1"/>
    <col min="8" max="8" width="7.42578125" style="1" hidden="1" customWidth="1"/>
    <col min="9" max="9" width="11.42578125" style="1"/>
    <col min="10" max="10" width="10.28515625" style="1" customWidth="1"/>
    <col min="11" max="11" width="4.42578125" style="1" customWidth="1"/>
    <col min="12" max="12" width="30.140625" style="7" customWidth="1"/>
    <col min="13" max="13" width="26.85546875" style="7" customWidth="1"/>
    <col min="14" max="14" width="4.28515625" style="7" hidden="1" customWidth="1"/>
    <col min="15" max="15" width="6.5703125" style="1" hidden="1" customWidth="1"/>
    <col min="16" max="16" width="9" style="1" hidden="1" customWidth="1"/>
    <col min="17" max="17" width="4.85546875" style="8" hidden="1" customWidth="1"/>
    <col min="18" max="20" width="11.42578125" style="1"/>
    <col min="21" max="21" width="9.85546875" style="1" customWidth="1"/>
    <col min="22" max="22" width="56.42578125" style="1" customWidth="1"/>
    <col min="23" max="30" width="11.42578125" style="1" customWidth="1"/>
    <col min="31" max="31" width="14.7109375" style="1" customWidth="1"/>
    <col min="32" max="32" width="13.140625" style="1" bestFit="1" customWidth="1"/>
    <col min="33" max="33" width="16" style="1" customWidth="1"/>
    <col min="34" max="34" width="19.5703125" style="1" customWidth="1"/>
    <col min="35" max="16384" width="11.42578125" style="1"/>
  </cols>
  <sheetData>
    <row r="2" spans="1:34" ht="15.75" customHeight="1" x14ac:dyDescent="0.25">
      <c r="A2" s="95" t="s">
        <v>179</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row>
    <row r="3" spans="1:34" ht="15.75" customHeight="1" x14ac:dyDescent="0.25">
      <c r="A3" s="95" t="s">
        <v>198</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row>
    <row r="4" spans="1:34" x14ac:dyDescent="0.2">
      <c r="A4" s="2"/>
      <c r="B4" s="3"/>
      <c r="C4" s="152" t="s">
        <v>0</v>
      </c>
      <c r="D4" s="152"/>
      <c r="E4" s="93" t="s">
        <v>1</v>
      </c>
      <c r="F4" s="93"/>
      <c r="G4" s="93"/>
      <c r="H4" s="93"/>
      <c r="I4" s="93"/>
      <c r="J4" s="93"/>
      <c r="K4" s="93"/>
      <c r="L4" s="93"/>
      <c r="M4" s="4"/>
      <c r="N4" s="4"/>
      <c r="O4" s="4"/>
      <c r="P4" s="4"/>
      <c r="Q4" s="4"/>
      <c r="R4" s="4"/>
      <c r="S4" s="4"/>
      <c r="T4" s="5"/>
      <c r="U4" s="5"/>
      <c r="V4" s="5"/>
      <c r="W4" s="5"/>
      <c r="X4" s="5"/>
      <c r="Y4" s="5"/>
      <c r="Z4" s="5"/>
      <c r="AA4" s="5"/>
      <c r="AB4" s="5"/>
      <c r="AC4" s="5"/>
      <c r="AD4" s="5"/>
      <c r="AE4" s="5"/>
      <c r="AF4" s="5"/>
      <c r="AG4" s="5"/>
    </row>
    <row r="5" spans="1:34" x14ac:dyDescent="0.2">
      <c r="A5" s="2"/>
      <c r="B5" s="3"/>
      <c r="C5" s="6" t="s">
        <v>2</v>
      </c>
      <c r="D5" s="6" t="s">
        <v>2</v>
      </c>
      <c r="E5" s="94" t="s">
        <v>3</v>
      </c>
      <c r="F5" s="94"/>
      <c r="G5" s="94"/>
      <c r="H5" s="94"/>
      <c r="I5" s="94"/>
      <c r="J5" s="94"/>
      <c r="K5" s="94"/>
      <c r="L5" s="94"/>
      <c r="M5" s="4"/>
      <c r="N5" s="4"/>
      <c r="O5" s="4"/>
      <c r="P5" s="4"/>
      <c r="Q5" s="4"/>
      <c r="R5" s="4"/>
      <c r="S5" s="4"/>
      <c r="T5" s="5"/>
      <c r="U5" s="5"/>
      <c r="V5" s="5"/>
      <c r="W5" s="5"/>
      <c r="X5" s="5"/>
      <c r="Y5" s="5"/>
      <c r="Z5" s="5"/>
      <c r="AA5" s="5"/>
      <c r="AB5" s="5"/>
      <c r="AC5" s="5"/>
      <c r="AD5" s="5"/>
      <c r="AE5" s="5"/>
      <c r="AF5" s="5"/>
      <c r="AG5" s="5"/>
    </row>
    <row r="6" spans="1:34" x14ac:dyDescent="0.2">
      <c r="A6" s="2"/>
      <c r="B6" s="3"/>
      <c r="C6" s="94" t="s">
        <v>4</v>
      </c>
      <c r="D6" s="94"/>
      <c r="E6" s="94" t="s">
        <v>5</v>
      </c>
      <c r="F6" s="94"/>
      <c r="G6" s="94"/>
      <c r="H6" s="94"/>
      <c r="I6" s="94"/>
      <c r="J6" s="94"/>
      <c r="K6" s="94"/>
      <c r="L6" s="94"/>
      <c r="M6" s="4"/>
      <c r="N6" s="4"/>
      <c r="O6" s="4"/>
      <c r="P6" s="4"/>
      <c r="Q6" s="4"/>
      <c r="R6" s="4"/>
      <c r="S6" s="4"/>
      <c r="T6" s="4"/>
      <c r="U6" s="4"/>
      <c r="V6" s="4"/>
      <c r="W6" s="5"/>
      <c r="X6" s="5"/>
      <c r="Y6" s="5"/>
      <c r="Z6" s="5"/>
      <c r="AA6" s="5"/>
      <c r="AB6" s="5"/>
      <c r="AC6" s="5"/>
      <c r="AD6" s="5"/>
      <c r="AE6" s="5"/>
      <c r="AF6" s="5"/>
      <c r="AG6" s="5"/>
    </row>
    <row r="7" spans="1:34" x14ac:dyDescent="0.2">
      <c r="A7" s="2"/>
      <c r="B7" s="3"/>
      <c r="C7" s="153" t="s">
        <v>6</v>
      </c>
      <c r="D7" s="153"/>
      <c r="E7" s="94" t="s">
        <v>7</v>
      </c>
      <c r="F7" s="94"/>
      <c r="G7" s="94"/>
      <c r="H7" s="94"/>
      <c r="I7" s="94"/>
      <c r="J7" s="94"/>
      <c r="K7" s="94"/>
      <c r="L7" s="94"/>
      <c r="M7" s="94"/>
      <c r="N7" s="94"/>
      <c r="O7" s="94"/>
      <c r="P7" s="94"/>
      <c r="Q7" s="94"/>
      <c r="R7" s="94"/>
      <c r="S7" s="94"/>
      <c r="T7" s="94"/>
      <c r="U7" s="94"/>
      <c r="V7" s="94"/>
      <c r="W7" s="94"/>
      <c r="X7" s="94"/>
      <c r="Y7" s="94"/>
      <c r="Z7" s="94"/>
      <c r="AA7" s="94"/>
      <c r="AB7" s="94"/>
      <c r="AC7" s="94"/>
      <c r="AD7" s="94"/>
      <c r="AE7" s="94"/>
      <c r="AF7" s="28"/>
      <c r="AG7" s="28"/>
    </row>
    <row r="8" spans="1:34" x14ac:dyDescent="0.2">
      <c r="A8" s="2"/>
      <c r="B8" s="3"/>
      <c r="C8" s="29"/>
      <c r="D8" s="29"/>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row>
    <row r="9" spans="1:34" ht="36.75" customHeight="1" x14ac:dyDescent="0.25">
      <c r="A9" s="96" t="s">
        <v>8</v>
      </c>
      <c r="B9" s="96" t="s">
        <v>9</v>
      </c>
      <c r="C9" s="96" t="s">
        <v>10</v>
      </c>
      <c r="D9" s="97" t="s">
        <v>11</v>
      </c>
      <c r="E9" s="98"/>
      <c r="F9" s="98"/>
      <c r="G9" s="98"/>
      <c r="H9" s="98"/>
      <c r="I9" s="98"/>
      <c r="J9" s="99"/>
      <c r="K9" s="96" t="s">
        <v>12</v>
      </c>
      <c r="L9" s="103" t="s">
        <v>13</v>
      </c>
      <c r="M9" s="103"/>
      <c r="N9" s="103"/>
      <c r="O9" s="103"/>
      <c r="P9" s="103"/>
      <c r="Q9" s="103"/>
      <c r="R9" s="103"/>
      <c r="S9" s="103"/>
      <c r="T9" s="103"/>
      <c r="U9" s="103"/>
      <c r="V9" s="104" t="s">
        <v>199</v>
      </c>
      <c r="W9" s="105" t="s">
        <v>200</v>
      </c>
      <c r="X9" s="105"/>
      <c r="Y9" s="105"/>
      <c r="Z9" s="105"/>
      <c r="AA9" s="105"/>
      <c r="AB9" s="105"/>
      <c r="AC9" s="105"/>
      <c r="AD9" s="106" t="s">
        <v>181</v>
      </c>
      <c r="AE9" s="106"/>
      <c r="AF9" s="106"/>
      <c r="AG9" s="106"/>
      <c r="AH9" s="107" t="s">
        <v>14</v>
      </c>
    </row>
    <row r="10" spans="1:34" ht="15" customHeight="1" x14ac:dyDescent="0.25">
      <c r="A10" s="96"/>
      <c r="B10" s="96"/>
      <c r="C10" s="96"/>
      <c r="D10" s="100"/>
      <c r="E10" s="101"/>
      <c r="F10" s="101"/>
      <c r="G10" s="101"/>
      <c r="H10" s="101"/>
      <c r="I10" s="101"/>
      <c r="J10" s="102"/>
      <c r="K10" s="96"/>
      <c r="L10" s="103"/>
      <c r="M10" s="103"/>
      <c r="N10" s="103"/>
      <c r="O10" s="103"/>
      <c r="P10" s="103"/>
      <c r="Q10" s="103"/>
      <c r="R10" s="103"/>
      <c r="S10" s="103"/>
      <c r="T10" s="103"/>
      <c r="U10" s="103"/>
      <c r="V10" s="104"/>
      <c r="W10" s="108" t="s">
        <v>201</v>
      </c>
      <c r="X10" s="108"/>
      <c r="Y10" s="108"/>
      <c r="Z10" s="108"/>
      <c r="AA10" s="108"/>
      <c r="AB10" s="108"/>
      <c r="AC10" s="108"/>
      <c r="AD10" s="111" t="s">
        <v>202</v>
      </c>
      <c r="AE10" s="111"/>
      <c r="AF10" s="111" t="s">
        <v>203</v>
      </c>
      <c r="AG10" s="111"/>
      <c r="AH10" s="107"/>
    </row>
    <row r="11" spans="1:34" ht="76.5" customHeight="1" x14ac:dyDescent="0.25">
      <c r="A11" s="96"/>
      <c r="B11" s="96"/>
      <c r="C11" s="96"/>
      <c r="D11" s="40" t="s">
        <v>15</v>
      </c>
      <c r="E11" s="40" t="s">
        <v>16</v>
      </c>
      <c r="F11" s="39" t="s">
        <v>17</v>
      </c>
      <c r="G11" s="39" t="s">
        <v>18</v>
      </c>
      <c r="H11" s="39" t="s">
        <v>19</v>
      </c>
      <c r="I11" s="39" t="s">
        <v>182</v>
      </c>
      <c r="J11" s="30" t="s">
        <v>204</v>
      </c>
      <c r="K11" s="96"/>
      <c r="L11" s="40" t="s">
        <v>20</v>
      </c>
      <c r="M11" s="40" t="s">
        <v>16</v>
      </c>
      <c r="N11" s="39" t="s">
        <v>177</v>
      </c>
      <c r="O11" s="39" t="s">
        <v>19</v>
      </c>
      <c r="P11" s="39" t="s">
        <v>21</v>
      </c>
      <c r="Q11" s="39" t="s">
        <v>22</v>
      </c>
      <c r="R11" s="39" t="s">
        <v>23</v>
      </c>
      <c r="S11" s="39" t="s">
        <v>24</v>
      </c>
      <c r="T11" s="39" t="s">
        <v>182</v>
      </c>
      <c r="U11" s="30" t="s">
        <v>204</v>
      </c>
      <c r="V11" s="104"/>
      <c r="W11" s="31" t="s">
        <v>205</v>
      </c>
      <c r="X11" s="31" t="s">
        <v>183</v>
      </c>
      <c r="Y11" s="31" t="s">
        <v>184</v>
      </c>
      <c r="Z11" s="31" t="s">
        <v>185</v>
      </c>
      <c r="AA11" s="31" t="s">
        <v>186</v>
      </c>
      <c r="AB11" s="31" t="s">
        <v>187</v>
      </c>
      <c r="AC11" s="31" t="s">
        <v>188</v>
      </c>
      <c r="AD11" s="32" t="s">
        <v>189</v>
      </c>
      <c r="AE11" s="32" t="s">
        <v>25</v>
      </c>
      <c r="AF11" s="32" t="s">
        <v>206</v>
      </c>
      <c r="AG11" s="32" t="s">
        <v>25</v>
      </c>
      <c r="AH11" s="107"/>
    </row>
    <row r="12" spans="1:34" ht="36" x14ac:dyDescent="0.25">
      <c r="A12" s="169" t="s">
        <v>26</v>
      </c>
      <c r="B12" s="154" t="s">
        <v>27</v>
      </c>
      <c r="C12" s="159">
        <v>136</v>
      </c>
      <c r="D12" s="154" t="s">
        <v>28</v>
      </c>
      <c r="E12" s="154" t="s">
        <v>29</v>
      </c>
      <c r="F12" s="156">
        <v>21</v>
      </c>
      <c r="G12" s="156" t="s">
        <v>30</v>
      </c>
      <c r="H12" s="156" t="s">
        <v>31</v>
      </c>
      <c r="I12" s="156" t="s">
        <v>193</v>
      </c>
      <c r="J12" s="148" t="s">
        <v>215</v>
      </c>
      <c r="K12" s="159">
        <v>456</v>
      </c>
      <c r="L12" s="161" t="s">
        <v>32</v>
      </c>
      <c r="M12" s="66" t="s">
        <v>33</v>
      </c>
      <c r="N12" s="164" t="s">
        <v>176</v>
      </c>
      <c r="O12" s="156" t="s">
        <v>31</v>
      </c>
      <c r="P12" s="156">
        <v>11</v>
      </c>
      <c r="Q12" s="156">
        <v>0.35</v>
      </c>
      <c r="R12" s="164">
        <v>13</v>
      </c>
      <c r="S12" s="164" t="s">
        <v>34</v>
      </c>
      <c r="T12" s="156" t="s">
        <v>35</v>
      </c>
      <c r="U12" s="148" t="s">
        <v>34</v>
      </c>
      <c r="V12" s="61" t="s">
        <v>346</v>
      </c>
      <c r="W12" s="68">
        <v>129257</v>
      </c>
      <c r="X12" s="68">
        <v>129257</v>
      </c>
      <c r="Y12" s="148"/>
      <c r="Z12" s="148"/>
      <c r="AA12" s="148"/>
      <c r="AB12" s="148"/>
      <c r="AC12" s="148"/>
      <c r="AD12" s="171">
        <v>530000</v>
      </c>
      <c r="AE12" s="171" t="s">
        <v>226</v>
      </c>
      <c r="AF12" s="171"/>
      <c r="AG12" s="171"/>
      <c r="AH12" s="164" t="s">
        <v>36</v>
      </c>
    </row>
    <row r="13" spans="1:34" ht="24" x14ac:dyDescent="0.25">
      <c r="A13" s="169"/>
      <c r="B13" s="155"/>
      <c r="C13" s="160"/>
      <c r="D13" s="155"/>
      <c r="E13" s="155"/>
      <c r="F13" s="157"/>
      <c r="G13" s="157"/>
      <c r="H13" s="157"/>
      <c r="I13" s="157"/>
      <c r="J13" s="149"/>
      <c r="K13" s="160"/>
      <c r="L13" s="162"/>
      <c r="M13" s="163"/>
      <c r="N13" s="165"/>
      <c r="O13" s="157"/>
      <c r="P13" s="157"/>
      <c r="Q13" s="157"/>
      <c r="R13" s="165"/>
      <c r="S13" s="165"/>
      <c r="T13" s="157"/>
      <c r="U13" s="149"/>
      <c r="V13" s="33" t="s">
        <v>227</v>
      </c>
      <c r="W13" s="69"/>
      <c r="X13" s="69"/>
      <c r="Y13" s="149"/>
      <c r="Z13" s="149"/>
      <c r="AA13" s="149"/>
      <c r="AB13" s="149"/>
      <c r="AC13" s="149"/>
      <c r="AD13" s="172"/>
      <c r="AE13" s="172"/>
      <c r="AF13" s="172"/>
      <c r="AG13" s="172"/>
      <c r="AH13" s="165"/>
    </row>
    <row r="14" spans="1:34" s="36" customFormat="1" ht="36" x14ac:dyDescent="0.25">
      <c r="A14" s="169"/>
      <c r="B14" s="155"/>
      <c r="C14" s="160"/>
      <c r="D14" s="155"/>
      <c r="E14" s="155"/>
      <c r="F14" s="157"/>
      <c r="G14" s="157"/>
      <c r="H14" s="157"/>
      <c r="I14" s="157"/>
      <c r="J14" s="149"/>
      <c r="K14" s="160"/>
      <c r="L14" s="162"/>
      <c r="M14" s="163"/>
      <c r="N14" s="165"/>
      <c r="O14" s="157"/>
      <c r="P14" s="157"/>
      <c r="Q14" s="157"/>
      <c r="R14" s="165"/>
      <c r="S14" s="165"/>
      <c r="T14" s="157"/>
      <c r="U14" s="149"/>
      <c r="V14" s="33" t="s">
        <v>257</v>
      </c>
      <c r="W14" s="69"/>
      <c r="X14" s="69"/>
      <c r="Y14" s="149"/>
      <c r="Z14" s="149"/>
      <c r="AA14" s="149"/>
      <c r="AB14" s="149"/>
      <c r="AC14" s="149"/>
      <c r="AD14" s="172"/>
      <c r="AE14" s="172"/>
      <c r="AF14" s="172"/>
      <c r="AG14" s="172"/>
      <c r="AH14" s="165"/>
    </row>
    <row r="15" spans="1:34" s="36" customFormat="1" ht="24" x14ac:dyDescent="0.25">
      <c r="A15" s="169"/>
      <c r="B15" s="155"/>
      <c r="C15" s="160"/>
      <c r="D15" s="155"/>
      <c r="E15" s="155"/>
      <c r="F15" s="157"/>
      <c r="G15" s="157"/>
      <c r="H15" s="157"/>
      <c r="I15" s="157"/>
      <c r="J15" s="149"/>
      <c r="K15" s="160"/>
      <c r="L15" s="162"/>
      <c r="M15" s="163"/>
      <c r="N15" s="165"/>
      <c r="O15" s="157"/>
      <c r="P15" s="157"/>
      <c r="Q15" s="157"/>
      <c r="R15" s="165"/>
      <c r="S15" s="165"/>
      <c r="T15" s="157"/>
      <c r="U15" s="149"/>
      <c r="V15" s="33" t="s">
        <v>258</v>
      </c>
      <c r="W15" s="69"/>
      <c r="X15" s="69"/>
      <c r="Y15" s="149"/>
      <c r="Z15" s="149"/>
      <c r="AA15" s="149"/>
      <c r="AB15" s="149"/>
      <c r="AC15" s="149"/>
      <c r="AD15" s="172"/>
      <c r="AE15" s="172"/>
      <c r="AF15" s="172"/>
      <c r="AG15" s="172"/>
      <c r="AH15" s="165"/>
    </row>
    <row r="16" spans="1:34" x14ac:dyDescent="0.25">
      <c r="A16" s="169"/>
      <c r="B16" s="155"/>
      <c r="C16" s="160"/>
      <c r="D16" s="155"/>
      <c r="E16" s="155"/>
      <c r="F16" s="157"/>
      <c r="G16" s="157"/>
      <c r="H16" s="157"/>
      <c r="I16" s="157"/>
      <c r="J16" s="149"/>
      <c r="K16" s="160"/>
      <c r="L16" s="162"/>
      <c r="M16" s="163"/>
      <c r="N16" s="165"/>
      <c r="O16" s="157"/>
      <c r="P16" s="157"/>
      <c r="Q16" s="157"/>
      <c r="R16" s="165"/>
      <c r="S16" s="165"/>
      <c r="T16" s="157"/>
      <c r="U16" s="149"/>
      <c r="V16" s="33" t="s">
        <v>259</v>
      </c>
      <c r="W16" s="69"/>
      <c r="X16" s="69"/>
      <c r="Y16" s="149"/>
      <c r="Z16" s="149"/>
      <c r="AA16" s="149"/>
      <c r="AB16" s="149"/>
      <c r="AC16" s="149"/>
      <c r="AD16" s="172"/>
      <c r="AE16" s="172"/>
      <c r="AF16" s="172"/>
      <c r="AG16" s="172"/>
      <c r="AH16" s="165"/>
    </row>
    <row r="17" spans="1:34" ht="20.100000000000001" customHeight="1" x14ac:dyDescent="0.25">
      <c r="A17" s="169"/>
      <c r="B17" s="155"/>
      <c r="C17" s="160"/>
      <c r="D17" s="155"/>
      <c r="E17" s="155"/>
      <c r="F17" s="157"/>
      <c r="G17" s="157"/>
      <c r="H17" s="157"/>
      <c r="I17" s="157"/>
      <c r="J17" s="149"/>
      <c r="K17" s="159">
        <v>457</v>
      </c>
      <c r="L17" s="161" t="s">
        <v>174</v>
      </c>
      <c r="M17" s="66" t="s">
        <v>37</v>
      </c>
      <c r="N17" s="164" t="s">
        <v>176</v>
      </c>
      <c r="O17" s="156" t="s">
        <v>31</v>
      </c>
      <c r="P17" s="156">
        <v>11</v>
      </c>
      <c r="Q17" s="156">
        <v>0.15</v>
      </c>
      <c r="R17" s="164">
        <v>1</v>
      </c>
      <c r="S17" s="164" t="s">
        <v>38</v>
      </c>
      <c r="T17" s="156" t="s">
        <v>39</v>
      </c>
      <c r="U17" s="156" t="s">
        <v>39</v>
      </c>
      <c r="V17" s="161" t="s">
        <v>228</v>
      </c>
      <c r="W17" s="184"/>
      <c r="X17" s="184"/>
      <c r="Y17" s="156"/>
      <c r="Z17" s="156"/>
      <c r="AA17" s="156"/>
      <c r="AB17" s="156"/>
      <c r="AC17" s="156"/>
      <c r="AD17" s="172"/>
      <c r="AE17" s="172"/>
      <c r="AF17" s="172"/>
      <c r="AG17" s="172"/>
      <c r="AH17" s="165"/>
    </row>
    <row r="18" spans="1:34" s="36" customFormat="1" ht="20.100000000000001" customHeight="1" x14ac:dyDescent="0.25">
      <c r="A18" s="169"/>
      <c r="B18" s="155"/>
      <c r="C18" s="160"/>
      <c r="D18" s="155"/>
      <c r="E18" s="155"/>
      <c r="F18" s="157"/>
      <c r="G18" s="157"/>
      <c r="H18" s="157"/>
      <c r="I18" s="157"/>
      <c r="J18" s="149"/>
      <c r="K18" s="160"/>
      <c r="L18" s="162"/>
      <c r="M18" s="163"/>
      <c r="N18" s="165"/>
      <c r="O18" s="157"/>
      <c r="P18" s="157"/>
      <c r="Q18" s="157"/>
      <c r="R18" s="165"/>
      <c r="S18" s="165"/>
      <c r="T18" s="157"/>
      <c r="U18" s="157"/>
      <c r="V18" s="168"/>
      <c r="W18" s="185"/>
      <c r="X18" s="185"/>
      <c r="Y18" s="157"/>
      <c r="Z18" s="157"/>
      <c r="AA18" s="157"/>
      <c r="AB18" s="157"/>
      <c r="AC18" s="157"/>
      <c r="AD18" s="172"/>
      <c r="AE18" s="172"/>
      <c r="AF18" s="172"/>
      <c r="AG18" s="172"/>
      <c r="AH18" s="165"/>
    </row>
    <row r="19" spans="1:34" ht="36" x14ac:dyDescent="0.25">
      <c r="A19" s="169"/>
      <c r="B19" s="155"/>
      <c r="C19" s="160"/>
      <c r="D19" s="155"/>
      <c r="E19" s="155"/>
      <c r="F19" s="157"/>
      <c r="G19" s="157"/>
      <c r="H19" s="157"/>
      <c r="I19" s="157"/>
      <c r="J19" s="149"/>
      <c r="K19" s="159">
        <v>458</v>
      </c>
      <c r="L19" s="161" t="s">
        <v>40</v>
      </c>
      <c r="M19" s="66" t="s">
        <v>41</v>
      </c>
      <c r="N19" s="164" t="s">
        <v>176</v>
      </c>
      <c r="O19" s="156" t="s">
        <v>31</v>
      </c>
      <c r="P19" s="156">
        <v>11</v>
      </c>
      <c r="Q19" s="156">
        <v>0.15</v>
      </c>
      <c r="R19" s="164">
        <v>2</v>
      </c>
      <c r="S19" s="164" t="s">
        <v>42</v>
      </c>
      <c r="T19" s="156">
        <v>0</v>
      </c>
      <c r="U19" s="148" t="s">
        <v>42</v>
      </c>
      <c r="V19" s="45" t="s">
        <v>260</v>
      </c>
      <c r="W19" s="68"/>
      <c r="X19" s="68"/>
      <c r="Y19" s="148"/>
      <c r="Z19" s="148"/>
      <c r="AA19" s="148"/>
      <c r="AB19" s="148"/>
      <c r="AC19" s="148"/>
      <c r="AD19" s="172"/>
      <c r="AE19" s="172"/>
      <c r="AF19" s="172"/>
      <c r="AG19" s="172"/>
      <c r="AH19" s="165"/>
    </row>
    <row r="20" spans="1:34" s="36" customFormat="1" ht="24" x14ac:dyDescent="0.25">
      <c r="A20" s="169"/>
      <c r="B20" s="155"/>
      <c r="C20" s="160"/>
      <c r="D20" s="155"/>
      <c r="E20" s="155"/>
      <c r="F20" s="157"/>
      <c r="G20" s="157"/>
      <c r="H20" s="157"/>
      <c r="I20" s="157"/>
      <c r="J20" s="149"/>
      <c r="K20" s="160"/>
      <c r="L20" s="162"/>
      <c r="M20" s="163"/>
      <c r="N20" s="165"/>
      <c r="O20" s="157"/>
      <c r="P20" s="157"/>
      <c r="Q20" s="157"/>
      <c r="R20" s="165"/>
      <c r="S20" s="165"/>
      <c r="T20" s="157"/>
      <c r="U20" s="149"/>
      <c r="V20" s="45" t="s">
        <v>261</v>
      </c>
      <c r="W20" s="69"/>
      <c r="X20" s="69"/>
      <c r="Y20" s="149"/>
      <c r="Z20" s="149"/>
      <c r="AA20" s="149"/>
      <c r="AB20" s="149"/>
      <c r="AC20" s="149"/>
      <c r="AD20" s="172"/>
      <c r="AE20" s="172"/>
      <c r="AF20" s="172"/>
      <c r="AG20" s="172"/>
      <c r="AH20" s="165"/>
    </row>
    <row r="21" spans="1:34" ht="24" x14ac:dyDescent="0.25">
      <c r="A21" s="169"/>
      <c r="B21" s="155"/>
      <c r="C21" s="160"/>
      <c r="D21" s="155"/>
      <c r="E21" s="155"/>
      <c r="F21" s="157"/>
      <c r="G21" s="157"/>
      <c r="H21" s="157"/>
      <c r="I21" s="157"/>
      <c r="J21" s="149"/>
      <c r="K21" s="159">
        <v>459</v>
      </c>
      <c r="L21" s="161" t="s">
        <v>43</v>
      </c>
      <c r="M21" s="66" t="s">
        <v>44</v>
      </c>
      <c r="N21" s="164" t="s">
        <v>176</v>
      </c>
      <c r="O21" s="156" t="s">
        <v>31</v>
      </c>
      <c r="P21" s="156">
        <v>11</v>
      </c>
      <c r="Q21" s="156">
        <v>0.05</v>
      </c>
      <c r="R21" s="164">
        <v>5</v>
      </c>
      <c r="S21" s="164" t="s">
        <v>45</v>
      </c>
      <c r="T21" s="156" t="s">
        <v>46</v>
      </c>
      <c r="U21" s="148" t="s">
        <v>218</v>
      </c>
      <c r="V21" s="45" t="s">
        <v>229</v>
      </c>
      <c r="W21" s="68">
        <v>50000</v>
      </c>
      <c r="X21" s="68">
        <v>50000</v>
      </c>
      <c r="Y21" s="148"/>
      <c r="Z21" s="148"/>
      <c r="AA21" s="148"/>
      <c r="AB21" s="148"/>
      <c r="AC21" s="148"/>
      <c r="AD21" s="172"/>
      <c r="AE21" s="172"/>
      <c r="AF21" s="172"/>
      <c r="AG21" s="172"/>
      <c r="AH21" s="165"/>
    </row>
    <row r="22" spans="1:34" s="36" customFormat="1" x14ac:dyDescent="0.25">
      <c r="A22" s="169"/>
      <c r="B22" s="155"/>
      <c r="C22" s="160"/>
      <c r="D22" s="155"/>
      <c r="E22" s="155"/>
      <c r="F22" s="157"/>
      <c r="G22" s="157"/>
      <c r="H22" s="157"/>
      <c r="I22" s="157"/>
      <c r="J22" s="149"/>
      <c r="K22" s="160"/>
      <c r="L22" s="162"/>
      <c r="M22" s="163"/>
      <c r="N22" s="165"/>
      <c r="O22" s="157"/>
      <c r="P22" s="157"/>
      <c r="Q22" s="157"/>
      <c r="R22" s="165"/>
      <c r="S22" s="165"/>
      <c r="T22" s="157"/>
      <c r="U22" s="149"/>
      <c r="V22" s="45" t="s">
        <v>262</v>
      </c>
      <c r="W22" s="69"/>
      <c r="X22" s="69"/>
      <c r="Y22" s="149"/>
      <c r="Z22" s="149"/>
      <c r="AA22" s="149"/>
      <c r="AB22" s="149"/>
      <c r="AC22" s="149"/>
      <c r="AD22" s="172"/>
      <c r="AE22" s="172"/>
      <c r="AF22" s="172"/>
      <c r="AG22" s="172"/>
      <c r="AH22" s="165"/>
    </row>
    <row r="23" spans="1:34" s="36" customFormat="1" x14ac:dyDescent="0.25">
      <c r="A23" s="169"/>
      <c r="B23" s="155"/>
      <c r="C23" s="160"/>
      <c r="D23" s="155"/>
      <c r="E23" s="155"/>
      <c r="F23" s="157"/>
      <c r="G23" s="157"/>
      <c r="H23" s="157"/>
      <c r="I23" s="157"/>
      <c r="J23" s="149"/>
      <c r="K23" s="160"/>
      <c r="L23" s="162"/>
      <c r="M23" s="163"/>
      <c r="N23" s="165"/>
      <c r="O23" s="157"/>
      <c r="P23" s="157"/>
      <c r="Q23" s="157"/>
      <c r="R23" s="165"/>
      <c r="S23" s="165"/>
      <c r="T23" s="157"/>
      <c r="U23" s="149"/>
      <c r="V23" s="45" t="s">
        <v>263</v>
      </c>
      <c r="W23" s="69"/>
      <c r="X23" s="69"/>
      <c r="Y23" s="149"/>
      <c r="Z23" s="149"/>
      <c r="AA23" s="149"/>
      <c r="AB23" s="149"/>
      <c r="AC23" s="149"/>
      <c r="AD23" s="172"/>
      <c r="AE23" s="172"/>
      <c r="AF23" s="172"/>
      <c r="AG23" s="172"/>
      <c r="AH23" s="165"/>
    </row>
    <row r="24" spans="1:34" x14ac:dyDescent="0.25">
      <c r="A24" s="169"/>
      <c r="B24" s="155"/>
      <c r="C24" s="160"/>
      <c r="D24" s="155"/>
      <c r="E24" s="155"/>
      <c r="F24" s="157"/>
      <c r="G24" s="157"/>
      <c r="H24" s="157"/>
      <c r="I24" s="157"/>
      <c r="J24" s="149"/>
      <c r="K24" s="160"/>
      <c r="L24" s="162"/>
      <c r="M24" s="163"/>
      <c r="N24" s="165"/>
      <c r="O24" s="157"/>
      <c r="P24" s="157"/>
      <c r="Q24" s="157"/>
      <c r="R24" s="165"/>
      <c r="S24" s="165"/>
      <c r="T24" s="157"/>
      <c r="U24" s="149"/>
      <c r="V24" s="45" t="s">
        <v>264</v>
      </c>
      <c r="W24" s="69"/>
      <c r="X24" s="69"/>
      <c r="Y24" s="149"/>
      <c r="Z24" s="149"/>
      <c r="AA24" s="149"/>
      <c r="AB24" s="149"/>
      <c r="AC24" s="149"/>
      <c r="AD24" s="172"/>
      <c r="AE24" s="172"/>
      <c r="AF24" s="172"/>
      <c r="AG24" s="172"/>
      <c r="AH24" s="165"/>
    </row>
    <row r="25" spans="1:34" ht="24" x14ac:dyDescent="0.2">
      <c r="A25" s="169"/>
      <c r="B25" s="155"/>
      <c r="C25" s="160"/>
      <c r="D25" s="155"/>
      <c r="E25" s="155"/>
      <c r="F25" s="157"/>
      <c r="G25" s="157"/>
      <c r="H25" s="157"/>
      <c r="I25" s="157"/>
      <c r="J25" s="149"/>
      <c r="K25" s="159">
        <v>460</v>
      </c>
      <c r="L25" s="161" t="s">
        <v>47</v>
      </c>
      <c r="M25" s="66" t="s">
        <v>48</v>
      </c>
      <c r="N25" s="164" t="s">
        <v>176</v>
      </c>
      <c r="O25" s="156" t="s">
        <v>31</v>
      </c>
      <c r="P25" s="156">
        <v>11</v>
      </c>
      <c r="Q25" s="156">
        <v>0.05</v>
      </c>
      <c r="R25" s="164">
        <v>0</v>
      </c>
      <c r="S25" s="164">
        <v>100</v>
      </c>
      <c r="T25" s="156">
        <v>5</v>
      </c>
      <c r="U25" s="148">
        <v>25</v>
      </c>
      <c r="V25" s="37" t="s">
        <v>265</v>
      </c>
      <c r="W25" s="68">
        <v>30000</v>
      </c>
      <c r="X25" s="68">
        <v>30000</v>
      </c>
      <c r="Y25" s="148"/>
      <c r="Z25" s="148"/>
      <c r="AA25" s="148"/>
      <c r="AB25" s="148"/>
      <c r="AC25" s="148"/>
      <c r="AD25" s="172"/>
      <c r="AE25" s="172"/>
      <c r="AF25" s="172"/>
      <c r="AG25" s="172"/>
      <c r="AH25" s="165"/>
    </row>
    <row r="26" spans="1:34" ht="24" x14ac:dyDescent="0.2">
      <c r="A26" s="169"/>
      <c r="B26" s="155"/>
      <c r="C26" s="160"/>
      <c r="D26" s="155"/>
      <c r="E26" s="155"/>
      <c r="F26" s="157"/>
      <c r="G26" s="157"/>
      <c r="H26" s="157"/>
      <c r="I26" s="157"/>
      <c r="J26" s="149"/>
      <c r="K26" s="160"/>
      <c r="L26" s="162"/>
      <c r="M26" s="163"/>
      <c r="N26" s="165"/>
      <c r="O26" s="157"/>
      <c r="P26" s="157"/>
      <c r="Q26" s="157"/>
      <c r="R26" s="165"/>
      <c r="S26" s="165"/>
      <c r="T26" s="157"/>
      <c r="U26" s="149"/>
      <c r="V26" s="37" t="s">
        <v>266</v>
      </c>
      <c r="W26" s="69"/>
      <c r="X26" s="69"/>
      <c r="Y26" s="149"/>
      <c r="Z26" s="149"/>
      <c r="AA26" s="149"/>
      <c r="AB26" s="149"/>
      <c r="AC26" s="149"/>
      <c r="AD26" s="172"/>
      <c r="AE26" s="172"/>
      <c r="AF26" s="172"/>
      <c r="AG26" s="172"/>
      <c r="AH26" s="165"/>
    </row>
    <row r="27" spans="1:34" ht="24" x14ac:dyDescent="0.2">
      <c r="A27" s="169"/>
      <c r="B27" s="155"/>
      <c r="C27" s="160"/>
      <c r="D27" s="155"/>
      <c r="E27" s="155"/>
      <c r="F27" s="157"/>
      <c r="G27" s="157"/>
      <c r="H27" s="157"/>
      <c r="I27" s="157"/>
      <c r="J27" s="149"/>
      <c r="K27" s="166"/>
      <c r="L27" s="168"/>
      <c r="M27" s="67"/>
      <c r="N27" s="167"/>
      <c r="O27" s="158"/>
      <c r="P27" s="158"/>
      <c r="Q27" s="158"/>
      <c r="R27" s="167"/>
      <c r="S27" s="167"/>
      <c r="T27" s="158"/>
      <c r="U27" s="183"/>
      <c r="V27" s="37" t="s">
        <v>273</v>
      </c>
      <c r="W27" s="70"/>
      <c r="X27" s="70"/>
      <c r="Y27" s="183"/>
      <c r="Z27" s="183"/>
      <c r="AA27" s="183"/>
      <c r="AB27" s="183"/>
      <c r="AC27" s="183"/>
      <c r="AD27" s="172"/>
      <c r="AE27" s="172"/>
      <c r="AF27" s="172"/>
      <c r="AG27" s="172"/>
      <c r="AH27" s="165"/>
    </row>
    <row r="28" spans="1:34" ht="36" x14ac:dyDescent="0.25">
      <c r="A28" s="169"/>
      <c r="B28" s="155"/>
      <c r="C28" s="160"/>
      <c r="D28" s="155"/>
      <c r="E28" s="155"/>
      <c r="F28" s="157"/>
      <c r="G28" s="157"/>
      <c r="H28" s="157"/>
      <c r="I28" s="157"/>
      <c r="J28" s="149"/>
      <c r="K28" s="159">
        <v>461</v>
      </c>
      <c r="L28" s="179" t="s">
        <v>49</v>
      </c>
      <c r="M28" s="66" t="s">
        <v>50</v>
      </c>
      <c r="N28" s="66" t="s">
        <v>176</v>
      </c>
      <c r="O28" s="161" t="s">
        <v>51</v>
      </c>
      <c r="P28" s="161">
        <v>11</v>
      </c>
      <c r="Q28" s="161">
        <v>0.05</v>
      </c>
      <c r="R28" s="164">
        <v>64</v>
      </c>
      <c r="S28" s="164">
        <v>64</v>
      </c>
      <c r="T28" s="156">
        <v>64</v>
      </c>
      <c r="U28" s="148">
        <v>64</v>
      </c>
      <c r="V28" s="33" t="s">
        <v>230</v>
      </c>
      <c r="W28" s="68">
        <v>60000</v>
      </c>
      <c r="X28" s="68">
        <v>60000</v>
      </c>
      <c r="Y28" s="148"/>
      <c r="Z28" s="148"/>
      <c r="AA28" s="148"/>
      <c r="AB28" s="148"/>
      <c r="AC28" s="148"/>
      <c r="AD28" s="172"/>
      <c r="AE28" s="172"/>
      <c r="AF28" s="172"/>
      <c r="AG28" s="172"/>
      <c r="AH28" s="165"/>
    </row>
    <row r="29" spans="1:34" s="36" customFormat="1" ht="36" x14ac:dyDescent="0.25">
      <c r="A29" s="169"/>
      <c r="B29" s="155"/>
      <c r="C29" s="160"/>
      <c r="D29" s="155"/>
      <c r="E29" s="155"/>
      <c r="F29" s="157"/>
      <c r="G29" s="157"/>
      <c r="H29" s="157"/>
      <c r="I29" s="157"/>
      <c r="J29" s="149"/>
      <c r="K29" s="160"/>
      <c r="L29" s="180"/>
      <c r="M29" s="163"/>
      <c r="N29" s="163"/>
      <c r="O29" s="125"/>
      <c r="P29" s="125"/>
      <c r="Q29" s="162"/>
      <c r="R29" s="165"/>
      <c r="S29" s="165"/>
      <c r="T29" s="157"/>
      <c r="U29" s="149"/>
      <c r="V29" s="33" t="s">
        <v>231</v>
      </c>
      <c r="W29" s="69"/>
      <c r="X29" s="69"/>
      <c r="Y29" s="149"/>
      <c r="Z29" s="149"/>
      <c r="AA29" s="149"/>
      <c r="AB29" s="149"/>
      <c r="AC29" s="149"/>
      <c r="AD29" s="172"/>
      <c r="AE29" s="172"/>
      <c r="AF29" s="172"/>
      <c r="AG29" s="172"/>
      <c r="AH29" s="165"/>
    </row>
    <row r="30" spans="1:34" ht="24" x14ac:dyDescent="0.25">
      <c r="A30" s="169"/>
      <c r="B30" s="155"/>
      <c r="C30" s="160"/>
      <c r="D30" s="155"/>
      <c r="E30" s="155"/>
      <c r="F30" s="157"/>
      <c r="G30" s="157"/>
      <c r="H30" s="157"/>
      <c r="I30" s="157"/>
      <c r="J30" s="149"/>
      <c r="K30" s="160"/>
      <c r="L30" s="180"/>
      <c r="M30" s="163"/>
      <c r="N30" s="163"/>
      <c r="O30" s="125"/>
      <c r="P30" s="125"/>
      <c r="Q30" s="162"/>
      <c r="R30" s="165"/>
      <c r="S30" s="165"/>
      <c r="T30" s="157"/>
      <c r="U30" s="149"/>
      <c r="V30" s="33" t="s">
        <v>232</v>
      </c>
      <c r="W30" s="69"/>
      <c r="X30" s="69"/>
      <c r="Y30" s="149"/>
      <c r="Z30" s="149"/>
      <c r="AA30" s="149"/>
      <c r="AB30" s="149"/>
      <c r="AC30" s="149"/>
      <c r="AD30" s="172"/>
      <c r="AE30" s="172"/>
      <c r="AF30" s="172"/>
      <c r="AG30" s="172"/>
      <c r="AH30" s="165"/>
    </row>
    <row r="31" spans="1:34" ht="24" x14ac:dyDescent="0.25">
      <c r="A31" s="169"/>
      <c r="B31" s="170"/>
      <c r="C31" s="166"/>
      <c r="D31" s="170"/>
      <c r="E31" s="170"/>
      <c r="F31" s="158"/>
      <c r="G31" s="158"/>
      <c r="H31" s="158"/>
      <c r="I31" s="158"/>
      <c r="J31" s="183"/>
      <c r="K31" s="166"/>
      <c r="L31" s="181"/>
      <c r="M31" s="135"/>
      <c r="N31" s="135"/>
      <c r="O31" s="135"/>
      <c r="P31" s="135"/>
      <c r="Q31" s="182"/>
      <c r="R31" s="167"/>
      <c r="S31" s="167"/>
      <c r="T31" s="158"/>
      <c r="U31" s="183"/>
      <c r="V31" s="33" t="s">
        <v>233</v>
      </c>
      <c r="W31" s="70"/>
      <c r="X31" s="70"/>
      <c r="Y31" s="183"/>
      <c r="Z31" s="183"/>
      <c r="AA31" s="183"/>
      <c r="AB31" s="183"/>
      <c r="AC31" s="183"/>
      <c r="AD31" s="172"/>
      <c r="AE31" s="172"/>
      <c r="AF31" s="172"/>
      <c r="AG31" s="172"/>
      <c r="AH31" s="165"/>
    </row>
    <row r="32" spans="1:34" ht="36" x14ac:dyDescent="0.25">
      <c r="A32" s="169"/>
      <c r="B32" s="154" t="s">
        <v>52</v>
      </c>
      <c r="C32" s="159">
        <v>137</v>
      </c>
      <c r="D32" s="154" t="s">
        <v>53</v>
      </c>
      <c r="E32" s="154" t="s">
        <v>54</v>
      </c>
      <c r="F32" s="156">
        <v>18</v>
      </c>
      <c r="G32" s="156" t="s">
        <v>55</v>
      </c>
      <c r="H32" s="156" t="s">
        <v>31</v>
      </c>
      <c r="I32" s="156" t="s">
        <v>194</v>
      </c>
      <c r="J32" s="148" t="s">
        <v>216</v>
      </c>
      <c r="K32" s="159">
        <v>462</v>
      </c>
      <c r="L32" s="161" t="s">
        <v>56</v>
      </c>
      <c r="M32" s="66" t="s">
        <v>57</v>
      </c>
      <c r="N32" s="164" t="s">
        <v>176</v>
      </c>
      <c r="O32" s="156" t="s">
        <v>31</v>
      </c>
      <c r="P32" s="156">
        <v>11</v>
      </c>
      <c r="Q32" s="156">
        <v>0.25</v>
      </c>
      <c r="R32" s="174">
        <v>1</v>
      </c>
      <c r="S32" s="164" t="s">
        <v>38</v>
      </c>
      <c r="T32" s="164" t="s">
        <v>39</v>
      </c>
      <c r="U32" s="164" t="s">
        <v>38</v>
      </c>
      <c r="V32" s="61" t="s">
        <v>347</v>
      </c>
      <c r="W32" s="186"/>
      <c r="X32" s="186"/>
      <c r="Y32" s="164"/>
      <c r="Z32" s="164"/>
      <c r="AA32" s="164"/>
      <c r="AB32" s="164"/>
      <c r="AC32" s="164"/>
      <c r="AD32" s="172"/>
      <c r="AE32" s="172"/>
      <c r="AF32" s="172"/>
      <c r="AG32" s="172"/>
      <c r="AH32" s="165"/>
    </row>
    <row r="33" spans="1:34" s="36" customFormat="1" ht="24" x14ac:dyDescent="0.25">
      <c r="A33" s="169"/>
      <c r="B33" s="155"/>
      <c r="C33" s="160"/>
      <c r="D33" s="155"/>
      <c r="E33" s="155"/>
      <c r="F33" s="157"/>
      <c r="G33" s="157"/>
      <c r="H33" s="157"/>
      <c r="I33" s="157"/>
      <c r="J33" s="149"/>
      <c r="K33" s="160"/>
      <c r="L33" s="162"/>
      <c r="M33" s="163"/>
      <c r="N33" s="165"/>
      <c r="O33" s="157"/>
      <c r="P33" s="157"/>
      <c r="Q33" s="157"/>
      <c r="R33" s="175"/>
      <c r="S33" s="165"/>
      <c r="T33" s="165"/>
      <c r="U33" s="165"/>
      <c r="V33" s="34" t="s">
        <v>234</v>
      </c>
      <c r="W33" s="187"/>
      <c r="X33" s="187"/>
      <c r="Y33" s="165"/>
      <c r="Z33" s="165"/>
      <c r="AA33" s="165"/>
      <c r="AB33" s="165"/>
      <c r="AC33" s="165"/>
      <c r="AD33" s="172"/>
      <c r="AE33" s="172"/>
      <c r="AF33" s="172"/>
      <c r="AG33" s="172"/>
      <c r="AH33" s="165"/>
    </row>
    <row r="34" spans="1:34" s="36" customFormat="1" x14ac:dyDescent="0.2">
      <c r="A34" s="169"/>
      <c r="B34" s="155"/>
      <c r="C34" s="160"/>
      <c r="D34" s="155"/>
      <c r="E34" s="155"/>
      <c r="F34" s="157"/>
      <c r="G34" s="157"/>
      <c r="H34" s="157"/>
      <c r="I34" s="157"/>
      <c r="J34" s="149"/>
      <c r="K34" s="160"/>
      <c r="L34" s="162"/>
      <c r="M34" s="163"/>
      <c r="N34" s="165"/>
      <c r="O34" s="157"/>
      <c r="P34" s="157"/>
      <c r="Q34" s="157"/>
      <c r="R34" s="175"/>
      <c r="S34" s="165"/>
      <c r="T34" s="165"/>
      <c r="U34" s="165"/>
      <c r="V34" s="37" t="s">
        <v>267</v>
      </c>
      <c r="W34" s="187"/>
      <c r="X34" s="187"/>
      <c r="Y34" s="165"/>
      <c r="Z34" s="165"/>
      <c r="AA34" s="165"/>
      <c r="AB34" s="165"/>
      <c r="AC34" s="165"/>
      <c r="AD34" s="172"/>
      <c r="AE34" s="172"/>
      <c r="AF34" s="172"/>
      <c r="AG34" s="172"/>
      <c r="AH34" s="165"/>
    </row>
    <row r="35" spans="1:34" ht="24" x14ac:dyDescent="0.25">
      <c r="A35" s="169"/>
      <c r="B35" s="155"/>
      <c r="C35" s="160"/>
      <c r="D35" s="155"/>
      <c r="E35" s="155"/>
      <c r="F35" s="157"/>
      <c r="G35" s="157"/>
      <c r="H35" s="157"/>
      <c r="I35" s="157"/>
      <c r="J35" s="149"/>
      <c r="K35" s="160"/>
      <c r="L35" s="162"/>
      <c r="M35" s="163"/>
      <c r="N35" s="165"/>
      <c r="O35" s="157"/>
      <c r="P35" s="157"/>
      <c r="Q35" s="157"/>
      <c r="R35" s="175"/>
      <c r="S35" s="165"/>
      <c r="T35" s="165"/>
      <c r="U35" s="165"/>
      <c r="V35" s="34" t="s">
        <v>235</v>
      </c>
      <c r="W35" s="187"/>
      <c r="X35" s="187"/>
      <c r="Y35" s="165"/>
      <c r="Z35" s="165"/>
      <c r="AA35" s="165"/>
      <c r="AB35" s="165"/>
      <c r="AC35" s="165"/>
      <c r="AD35" s="172"/>
      <c r="AE35" s="172"/>
      <c r="AF35" s="172"/>
      <c r="AG35" s="172"/>
      <c r="AH35" s="165"/>
    </row>
    <row r="36" spans="1:34" x14ac:dyDescent="0.25">
      <c r="A36" s="169"/>
      <c r="B36" s="155"/>
      <c r="C36" s="160"/>
      <c r="D36" s="155"/>
      <c r="E36" s="155"/>
      <c r="F36" s="157"/>
      <c r="G36" s="157"/>
      <c r="H36" s="157"/>
      <c r="I36" s="157"/>
      <c r="J36" s="149"/>
      <c r="K36" s="160"/>
      <c r="L36" s="162"/>
      <c r="M36" s="163"/>
      <c r="N36" s="165"/>
      <c r="O36" s="157"/>
      <c r="P36" s="157"/>
      <c r="Q36" s="157"/>
      <c r="R36" s="175"/>
      <c r="S36" s="165"/>
      <c r="T36" s="165"/>
      <c r="U36" s="167"/>
      <c r="V36" s="34" t="s">
        <v>236</v>
      </c>
      <c r="W36" s="188"/>
      <c r="X36" s="188"/>
      <c r="Y36" s="167"/>
      <c r="Z36" s="167"/>
      <c r="AA36" s="167"/>
      <c r="AB36" s="167"/>
      <c r="AC36" s="167"/>
      <c r="AD36" s="172"/>
      <c r="AE36" s="172"/>
      <c r="AF36" s="172"/>
      <c r="AG36" s="172"/>
      <c r="AH36" s="165"/>
    </row>
    <row r="37" spans="1:34" ht="24" x14ac:dyDescent="0.25">
      <c r="A37" s="169"/>
      <c r="B37" s="155"/>
      <c r="C37" s="160"/>
      <c r="D37" s="155"/>
      <c r="E37" s="155"/>
      <c r="F37" s="157"/>
      <c r="G37" s="157"/>
      <c r="H37" s="157"/>
      <c r="I37" s="157"/>
      <c r="J37" s="149"/>
      <c r="K37" s="159">
        <v>463</v>
      </c>
      <c r="L37" s="161" t="s">
        <v>58</v>
      </c>
      <c r="M37" s="66" t="s">
        <v>59</v>
      </c>
      <c r="N37" s="164" t="s">
        <v>176</v>
      </c>
      <c r="O37" s="156" t="s">
        <v>31</v>
      </c>
      <c r="P37" s="156">
        <v>11</v>
      </c>
      <c r="Q37" s="156">
        <v>0.05</v>
      </c>
      <c r="R37" s="174">
        <v>1</v>
      </c>
      <c r="S37" s="164" t="s">
        <v>38</v>
      </c>
      <c r="T37" s="86" t="s">
        <v>38</v>
      </c>
      <c r="U37" s="148" t="s">
        <v>38</v>
      </c>
      <c r="V37" s="33" t="s">
        <v>237</v>
      </c>
      <c r="W37" s="68"/>
      <c r="X37" s="68"/>
      <c r="Y37" s="148"/>
      <c r="Z37" s="148"/>
      <c r="AA37" s="148"/>
      <c r="AB37" s="148"/>
      <c r="AC37" s="148"/>
      <c r="AD37" s="172"/>
      <c r="AE37" s="172"/>
      <c r="AF37" s="172"/>
      <c r="AG37" s="172"/>
      <c r="AH37" s="165"/>
    </row>
    <row r="38" spans="1:34" ht="24" x14ac:dyDescent="0.25">
      <c r="A38" s="169"/>
      <c r="B38" s="155"/>
      <c r="C38" s="160"/>
      <c r="D38" s="155"/>
      <c r="E38" s="155"/>
      <c r="F38" s="157"/>
      <c r="G38" s="157"/>
      <c r="H38" s="157"/>
      <c r="I38" s="157"/>
      <c r="J38" s="149"/>
      <c r="K38" s="160"/>
      <c r="L38" s="162"/>
      <c r="M38" s="163"/>
      <c r="N38" s="165"/>
      <c r="O38" s="157"/>
      <c r="P38" s="157"/>
      <c r="Q38" s="157"/>
      <c r="R38" s="175"/>
      <c r="S38" s="165"/>
      <c r="T38" s="87"/>
      <c r="U38" s="149"/>
      <c r="V38" s="33" t="s">
        <v>238</v>
      </c>
      <c r="W38" s="69"/>
      <c r="X38" s="69"/>
      <c r="Y38" s="149"/>
      <c r="Z38" s="149"/>
      <c r="AA38" s="149"/>
      <c r="AB38" s="149"/>
      <c r="AC38" s="149"/>
      <c r="AD38" s="172"/>
      <c r="AE38" s="172"/>
      <c r="AF38" s="172"/>
      <c r="AG38" s="172"/>
      <c r="AH38" s="165"/>
    </row>
    <row r="39" spans="1:34" ht="24" x14ac:dyDescent="0.25">
      <c r="A39" s="169"/>
      <c r="B39" s="155"/>
      <c r="C39" s="160"/>
      <c r="D39" s="155"/>
      <c r="E39" s="155"/>
      <c r="F39" s="157"/>
      <c r="G39" s="157"/>
      <c r="H39" s="157"/>
      <c r="I39" s="157"/>
      <c r="J39" s="149"/>
      <c r="K39" s="160"/>
      <c r="L39" s="162"/>
      <c r="M39" s="163"/>
      <c r="N39" s="165"/>
      <c r="O39" s="157"/>
      <c r="P39" s="157"/>
      <c r="Q39" s="157"/>
      <c r="R39" s="175"/>
      <c r="S39" s="165"/>
      <c r="T39" s="87"/>
      <c r="U39" s="149"/>
      <c r="V39" s="33" t="s">
        <v>239</v>
      </c>
      <c r="W39" s="69"/>
      <c r="X39" s="69"/>
      <c r="Y39" s="149"/>
      <c r="Z39" s="149"/>
      <c r="AA39" s="149"/>
      <c r="AB39" s="149"/>
      <c r="AC39" s="149"/>
      <c r="AD39" s="172"/>
      <c r="AE39" s="172"/>
      <c r="AF39" s="172"/>
      <c r="AG39" s="172"/>
      <c r="AH39" s="165"/>
    </row>
    <row r="40" spans="1:34" ht="24" x14ac:dyDescent="0.25">
      <c r="A40" s="169"/>
      <c r="B40" s="155"/>
      <c r="C40" s="160"/>
      <c r="D40" s="155"/>
      <c r="E40" s="155"/>
      <c r="F40" s="157"/>
      <c r="G40" s="157"/>
      <c r="H40" s="157"/>
      <c r="I40" s="157"/>
      <c r="J40" s="149"/>
      <c r="K40" s="166"/>
      <c r="L40" s="168"/>
      <c r="M40" s="67"/>
      <c r="N40" s="167"/>
      <c r="O40" s="158"/>
      <c r="P40" s="158"/>
      <c r="Q40" s="158"/>
      <c r="R40" s="176"/>
      <c r="S40" s="167"/>
      <c r="T40" s="136"/>
      <c r="U40" s="183"/>
      <c r="V40" s="33" t="s">
        <v>240</v>
      </c>
      <c r="W40" s="70"/>
      <c r="X40" s="70"/>
      <c r="Y40" s="183"/>
      <c r="Z40" s="183"/>
      <c r="AA40" s="183"/>
      <c r="AB40" s="183"/>
      <c r="AC40" s="183"/>
      <c r="AD40" s="172"/>
      <c r="AE40" s="172"/>
      <c r="AF40" s="172"/>
      <c r="AG40" s="172"/>
      <c r="AH40" s="165"/>
    </row>
    <row r="41" spans="1:34" ht="36" x14ac:dyDescent="0.25">
      <c r="A41" s="169"/>
      <c r="B41" s="155"/>
      <c r="C41" s="160"/>
      <c r="D41" s="155"/>
      <c r="E41" s="155"/>
      <c r="F41" s="157"/>
      <c r="G41" s="157"/>
      <c r="H41" s="157"/>
      <c r="I41" s="157"/>
      <c r="J41" s="149"/>
      <c r="K41" s="159">
        <v>464</v>
      </c>
      <c r="L41" s="161" t="s">
        <v>60</v>
      </c>
      <c r="M41" s="66" t="s">
        <v>61</v>
      </c>
      <c r="N41" s="164" t="s">
        <v>176</v>
      </c>
      <c r="O41" s="156" t="s">
        <v>31</v>
      </c>
      <c r="P41" s="156">
        <v>11</v>
      </c>
      <c r="Q41" s="156">
        <v>0.25</v>
      </c>
      <c r="R41" s="174">
        <v>64</v>
      </c>
      <c r="S41" s="174">
        <v>64</v>
      </c>
      <c r="T41" s="156">
        <v>15</v>
      </c>
      <c r="U41" s="148" t="s">
        <v>219</v>
      </c>
      <c r="V41" s="33" t="s">
        <v>241</v>
      </c>
      <c r="W41" s="68">
        <v>146023</v>
      </c>
      <c r="X41" s="68">
        <v>146023</v>
      </c>
      <c r="Y41" s="148"/>
      <c r="Z41" s="148"/>
      <c r="AA41" s="148"/>
      <c r="AB41" s="148"/>
      <c r="AC41" s="148"/>
      <c r="AD41" s="172"/>
      <c r="AE41" s="172"/>
      <c r="AF41" s="172"/>
      <c r="AG41" s="172"/>
      <c r="AH41" s="165"/>
    </row>
    <row r="42" spans="1:34" s="35" customFormat="1" ht="24" x14ac:dyDescent="0.25">
      <c r="A42" s="169"/>
      <c r="B42" s="155"/>
      <c r="C42" s="160"/>
      <c r="D42" s="155"/>
      <c r="E42" s="155"/>
      <c r="F42" s="157"/>
      <c r="G42" s="157"/>
      <c r="H42" s="157"/>
      <c r="I42" s="157"/>
      <c r="J42" s="149"/>
      <c r="K42" s="160"/>
      <c r="L42" s="162"/>
      <c r="M42" s="163"/>
      <c r="N42" s="165"/>
      <c r="O42" s="157"/>
      <c r="P42" s="157"/>
      <c r="Q42" s="157"/>
      <c r="R42" s="175"/>
      <c r="S42" s="175"/>
      <c r="T42" s="157"/>
      <c r="U42" s="149"/>
      <c r="V42" s="33" t="s">
        <v>242</v>
      </c>
      <c r="W42" s="69"/>
      <c r="X42" s="69"/>
      <c r="Y42" s="149"/>
      <c r="Z42" s="149"/>
      <c r="AA42" s="149"/>
      <c r="AB42" s="149"/>
      <c r="AC42" s="149"/>
      <c r="AD42" s="172"/>
      <c r="AE42" s="172"/>
      <c r="AF42" s="172"/>
      <c r="AG42" s="172"/>
      <c r="AH42" s="165"/>
    </row>
    <row r="43" spans="1:34" ht="24" x14ac:dyDescent="0.25">
      <c r="A43" s="169"/>
      <c r="B43" s="155"/>
      <c r="C43" s="160"/>
      <c r="D43" s="155"/>
      <c r="E43" s="155"/>
      <c r="F43" s="157"/>
      <c r="G43" s="157"/>
      <c r="H43" s="157"/>
      <c r="I43" s="157"/>
      <c r="J43" s="149"/>
      <c r="K43" s="166"/>
      <c r="L43" s="168"/>
      <c r="M43" s="67"/>
      <c r="N43" s="167"/>
      <c r="O43" s="158"/>
      <c r="P43" s="158"/>
      <c r="Q43" s="158"/>
      <c r="R43" s="176"/>
      <c r="S43" s="176"/>
      <c r="T43" s="158"/>
      <c r="U43" s="183"/>
      <c r="V43" s="33" t="s">
        <v>243</v>
      </c>
      <c r="W43" s="70"/>
      <c r="X43" s="70"/>
      <c r="Y43" s="183"/>
      <c r="Z43" s="183"/>
      <c r="AA43" s="183"/>
      <c r="AB43" s="183"/>
      <c r="AC43" s="183"/>
      <c r="AD43" s="172"/>
      <c r="AE43" s="172"/>
      <c r="AF43" s="172"/>
      <c r="AG43" s="172"/>
      <c r="AH43" s="165"/>
    </row>
    <row r="44" spans="1:34" ht="24" x14ac:dyDescent="0.25">
      <c r="A44" s="169"/>
      <c r="B44" s="155"/>
      <c r="C44" s="160"/>
      <c r="D44" s="155"/>
      <c r="E44" s="155"/>
      <c r="F44" s="157"/>
      <c r="G44" s="157"/>
      <c r="H44" s="157"/>
      <c r="I44" s="157"/>
      <c r="J44" s="149"/>
      <c r="K44" s="159">
        <v>465</v>
      </c>
      <c r="L44" s="161" t="s">
        <v>62</v>
      </c>
      <c r="M44" s="66" t="s">
        <v>63</v>
      </c>
      <c r="N44" s="164" t="s">
        <v>176</v>
      </c>
      <c r="O44" s="156" t="s">
        <v>31</v>
      </c>
      <c r="P44" s="156">
        <v>11</v>
      </c>
      <c r="Q44" s="156">
        <v>0.15</v>
      </c>
      <c r="R44" s="174">
        <v>0</v>
      </c>
      <c r="S44" s="174">
        <v>100</v>
      </c>
      <c r="T44" s="156">
        <v>17</v>
      </c>
      <c r="U44" s="148">
        <v>60</v>
      </c>
      <c r="V44" s="33" t="s">
        <v>268</v>
      </c>
      <c r="W44" s="68">
        <v>38937</v>
      </c>
      <c r="X44" s="68">
        <v>38937</v>
      </c>
      <c r="Y44" s="148"/>
      <c r="Z44" s="148"/>
      <c r="AA44" s="148"/>
      <c r="AB44" s="148"/>
      <c r="AC44" s="148"/>
      <c r="AD44" s="172"/>
      <c r="AE44" s="172"/>
      <c r="AF44" s="172"/>
      <c r="AG44" s="172"/>
      <c r="AH44" s="165"/>
    </row>
    <row r="45" spans="1:34" s="36" customFormat="1" ht="36" x14ac:dyDescent="0.25">
      <c r="A45" s="169"/>
      <c r="B45" s="155"/>
      <c r="C45" s="160"/>
      <c r="D45" s="155"/>
      <c r="E45" s="155"/>
      <c r="F45" s="157"/>
      <c r="G45" s="157"/>
      <c r="H45" s="157"/>
      <c r="I45" s="157"/>
      <c r="J45" s="149"/>
      <c r="K45" s="160"/>
      <c r="L45" s="162"/>
      <c r="M45" s="163"/>
      <c r="N45" s="165"/>
      <c r="O45" s="157"/>
      <c r="P45" s="157"/>
      <c r="Q45" s="157"/>
      <c r="R45" s="175"/>
      <c r="S45" s="175"/>
      <c r="T45" s="157"/>
      <c r="U45" s="149"/>
      <c r="V45" s="33" t="s">
        <v>269</v>
      </c>
      <c r="W45" s="69"/>
      <c r="X45" s="69"/>
      <c r="Y45" s="149"/>
      <c r="Z45" s="149"/>
      <c r="AA45" s="149"/>
      <c r="AB45" s="149"/>
      <c r="AC45" s="149"/>
      <c r="AD45" s="172"/>
      <c r="AE45" s="172"/>
      <c r="AF45" s="172"/>
      <c r="AG45" s="172"/>
      <c r="AH45" s="165"/>
    </row>
    <row r="46" spans="1:34" ht="36" x14ac:dyDescent="0.25">
      <c r="A46" s="169"/>
      <c r="B46" s="155"/>
      <c r="C46" s="160"/>
      <c r="D46" s="155"/>
      <c r="E46" s="155"/>
      <c r="F46" s="157"/>
      <c r="G46" s="157"/>
      <c r="H46" s="157"/>
      <c r="I46" s="157"/>
      <c r="J46" s="149"/>
      <c r="K46" s="160"/>
      <c r="L46" s="162"/>
      <c r="M46" s="163"/>
      <c r="N46" s="165"/>
      <c r="O46" s="157"/>
      <c r="P46" s="157"/>
      <c r="Q46" s="157"/>
      <c r="R46" s="175"/>
      <c r="S46" s="175"/>
      <c r="T46" s="157"/>
      <c r="U46" s="149"/>
      <c r="V46" s="33" t="s">
        <v>244</v>
      </c>
      <c r="W46" s="69"/>
      <c r="X46" s="69"/>
      <c r="Y46" s="149"/>
      <c r="Z46" s="149"/>
      <c r="AA46" s="149"/>
      <c r="AB46" s="149"/>
      <c r="AC46" s="149"/>
      <c r="AD46" s="172"/>
      <c r="AE46" s="172"/>
      <c r="AF46" s="172"/>
      <c r="AG46" s="172"/>
      <c r="AH46" s="165"/>
    </row>
    <row r="47" spans="1:34" ht="24" x14ac:dyDescent="0.25">
      <c r="A47" s="169"/>
      <c r="B47" s="155"/>
      <c r="C47" s="160"/>
      <c r="D47" s="155"/>
      <c r="E47" s="155"/>
      <c r="F47" s="157"/>
      <c r="G47" s="157"/>
      <c r="H47" s="157"/>
      <c r="I47" s="157"/>
      <c r="J47" s="149"/>
      <c r="K47" s="160"/>
      <c r="L47" s="162"/>
      <c r="M47" s="163"/>
      <c r="N47" s="165"/>
      <c r="O47" s="157"/>
      <c r="P47" s="157"/>
      <c r="Q47" s="157"/>
      <c r="R47" s="175"/>
      <c r="S47" s="175"/>
      <c r="T47" s="157"/>
      <c r="U47" s="149"/>
      <c r="V47" s="33" t="s">
        <v>270</v>
      </c>
      <c r="W47" s="69"/>
      <c r="X47" s="69"/>
      <c r="Y47" s="149"/>
      <c r="Z47" s="149"/>
      <c r="AA47" s="149"/>
      <c r="AB47" s="149"/>
      <c r="AC47" s="149"/>
      <c r="AD47" s="172"/>
      <c r="AE47" s="172"/>
      <c r="AF47" s="172"/>
      <c r="AG47" s="172"/>
      <c r="AH47" s="165"/>
    </row>
    <row r="48" spans="1:34" ht="24" x14ac:dyDescent="0.25">
      <c r="A48" s="169"/>
      <c r="B48" s="155"/>
      <c r="C48" s="160"/>
      <c r="D48" s="155"/>
      <c r="E48" s="155"/>
      <c r="F48" s="157"/>
      <c r="G48" s="157"/>
      <c r="H48" s="157"/>
      <c r="I48" s="157"/>
      <c r="J48" s="149"/>
      <c r="K48" s="166"/>
      <c r="L48" s="168"/>
      <c r="M48" s="67"/>
      <c r="N48" s="167"/>
      <c r="O48" s="158"/>
      <c r="P48" s="158"/>
      <c r="Q48" s="158"/>
      <c r="R48" s="176"/>
      <c r="S48" s="176"/>
      <c r="T48" s="158"/>
      <c r="U48" s="183"/>
      <c r="V48" s="33" t="s">
        <v>271</v>
      </c>
      <c r="W48" s="70"/>
      <c r="X48" s="70"/>
      <c r="Y48" s="183"/>
      <c r="Z48" s="183"/>
      <c r="AA48" s="183"/>
      <c r="AB48" s="183"/>
      <c r="AC48" s="183"/>
      <c r="AD48" s="172"/>
      <c r="AE48" s="172"/>
      <c r="AF48" s="172"/>
      <c r="AG48" s="172"/>
      <c r="AH48" s="165"/>
    </row>
    <row r="49" spans="1:34" ht="24" x14ac:dyDescent="0.25">
      <c r="A49" s="169"/>
      <c r="B49" s="155"/>
      <c r="C49" s="160"/>
      <c r="D49" s="155"/>
      <c r="E49" s="155"/>
      <c r="F49" s="157"/>
      <c r="G49" s="157"/>
      <c r="H49" s="157"/>
      <c r="I49" s="157"/>
      <c r="J49" s="149"/>
      <c r="K49" s="159">
        <v>466</v>
      </c>
      <c r="L49" s="161" t="s">
        <v>64</v>
      </c>
      <c r="M49" s="66" t="s">
        <v>65</v>
      </c>
      <c r="N49" s="164" t="s">
        <v>176</v>
      </c>
      <c r="O49" s="156" t="s">
        <v>31</v>
      </c>
      <c r="P49" s="156">
        <v>11</v>
      </c>
      <c r="Q49" s="156">
        <v>0.15</v>
      </c>
      <c r="R49" s="174">
        <v>1</v>
      </c>
      <c r="S49" s="164" t="s">
        <v>66</v>
      </c>
      <c r="T49" s="156" t="s">
        <v>67</v>
      </c>
      <c r="U49" s="148" t="s">
        <v>220</v>
      </c>
      <c r="V49" s="33" t="s">
        <v>245</v>
      </c>
      <c r="W49" s="68">
        <v>19500</v>
      </c>
      <c r="X49" s="68">
        <v>19500</v>
      </c>
      <c r="Y49" s="148"/>
      <c r="Z49" s="148"/>
      <c r="AA49" s="148"/>
      <c r="AB49" s="148"/>
      <c r="AC49" s="148"/>
      <c r="AD49" s="172"/>
      <c r="AE49" s="172"/>
      <c r="AF49" s="172"/>
      <c r="AG49" s="172"/>
      <c r="AH49" s="165"/>
    </row>
    <row r="50" spans="1:34" s="36" customFormat="1" ht="24" x14ac:dyDescent="0.25">
      <c r="A50" s="169"/>
      <c r="B50" s="155"/>
      <c r="C50" s="160"/>
      <c r="D50" s="155"/>
      <c r="E50" s="155"/>
      <c r="F50" s="157"/>
      <c r="G50" s="157"/>
      <c r="H50" s="157"/>
      <c r="I50" s="157"/>
      <c r="J50" s="149"/>
      <c r="K50" s="160"/>
      <c r="L50" s="162"/>
      <c r="M50" s="163"/>
      <c r="N50" s="165"/>
      <c r="O50" s="157"/>
      <c r="P50" s="157"/>
      <c r="Q50" s="157"/>
      <c r="R50" s="175"/>
      <c r="S50" s="165"/>
      <c r="T50" s="157"/>
      <c r="U50" s="149"/>
      <c r="V50" s="33" t="s">
        <v>246</v>
      </c>
      <c r="W50" s="69"/>
      <c r="X50" s="69"/>
      <c r="Y50" s="149"/>
      <c r="Z50" s="149"/>
      <c r="AA50" s="149"/>
      <c r="AB50" s="149"/>
      <c r="AC50" s="149"/>
      <c r="AD50" s="172"/>
      <c r="AE50" s="172"/>
      <c r="AF50" s="172"/>
      <c r="AG50" s="172"/>
      <c r="AH50" s="165"/>
    </row>
    <row r="51" spans="1:34" ht="24" x14ac:dyDescent="0.25">
      <c r="A51" s="169"/>
      <c r="B51" s="155"/>
      <c r="C51" s="160"/>
      <c r="D51" s="155"/>
      <c r="E51" s="155"/>
      <c r="F51" s="157"/>
      <c r="G51" s="157"/>
      <c r="H51" s="157"/>
      <c r="I51" s="157"/>
      <c r="J51" s="149"/>
      <c r="K51" s="160"/>
      <c r="L51" s="162"/>
      <c r="M51" s="163"/>
      <c r="N51" s="165"/>
      <c r="O51" s="157"/>
      <c r="P51" s="157"/>
      <c r="Q51" s="157"/>
      <c r="R51" s="175"/>
      <c r="S51" s="165"/>
      <c r="T51" s="157"/>
      <c r="U51" s="149"/>
      <c r="V51" s="33" t="s">
        <v>247</v>
      </c>
      <c r="W51" s="69"/>
      <c r="X51" s="69"/>
      <c r="Y51" s="149"/>
      <c r="Z51" s="149"/>
      <c r="AA51" s="149"/>
      <c r="AB51" s="149"/>
      <c r="AC51" s="149"/>
      <c r="AD51" s="172"/>
      <c r="AE51" s="172"/>
      <c r="AF51" s="172"/>
      <c r="AG51" s="172"/>
      <c r="AH51" s="165"/>
    </row>
    <row r="52" spans="1:34" x14ac:dyDescent="0.25">
      <c r="A52" s="169"/>
      <c r="B52" s="155"/>
      <c r="C52" s="160"/>
      <c r="D52" s="155"/>
      <c r="E52" s="155"/>
      <c r="F52" s="157"/>
      <c r="G52" s="157"/>
      <c r="H52" s="157"/>
      <c r="I52" s="157"/>
      <c r="J52" s="149"/>
      <c r="K52" s="166"/>
      <c r="L52" s="168"/>
      <c r="M52" s="67"/>
      <c r="N52" s="167"/>
      <c r="O52" s="158"/>
      <c r="P52" s="158"/>
      <c r="Q52" s="158"/>
      <c r="R52" s="176"/>
      <c r="S52" s="167"/>
      <c r="T52" s="158"/>
      <c r="U52" s="183"/>
      <c r="V52" s="33" t="s">
        <v>248</v>
      </c>
      <c r="W52" s="70"/>
      <c r="X52" s="70"/>
      <c r="Y52" s="183"/>
      <c r="Z52" s="183"/>
      <c r="AA52" s="183"/>
      <c r="AB52" s="183"/>
      <c r="AC52" s="183"/>
      <c r="AD52" s="172"/>
      <c r="AE52" s="172"/>
      <c r="AF52" s="172"/>
      <c r="AG52" s="172"/>
      <c r="AH52" s="165"/>
    </row>
    <row r="53" spans="1:34" x14ac:dyDescent="0.25">
      <c r="A53" s="169"/>
      <c r="B53" s="155"/>
      <c r="C53" s="160"/>
      <c r="D53" s="155"/>
      <c r="E53" s="155"/>
      <c r="F53" s="157"/>
      <c r="G53" s="157"/>
      <c r="H53" s="157"/>
      <c r="I53" s="157"/>
      <c r="J53" s="149"/>
      <c r="K53" s="159">
        <v>467</v>
      </c>
      <c r="L53" s="161" t="s">
        <v>68</v>
      </c>
      <c r="M53" s="66" t="s">
        <v>69</v>
      </c>
      <c r="N53" s="164" t="s">
        <v>176</v>
      </c>
      <c r="O53" s="156" t="s">
        <v>31</v>
      </c>
      <c r="P53" s="156">
        <v>11</v>
      </c>
      <c r="Q53" s="156">
        <v>0.05</v>
      </c>
      <c r="R53" s="174">
        <v>1</v>
      </c>
      <c r="S53" s="164" t="s">
        <v>66</v>
      </c>
      <c r="T53" s="156" t="s">
        <v>67</v>
      </c>
      <c r="U53" s="148" t="s">
        <v>220</v>
      </c>
      <c r="V53" s="33" t="s">
        <v>249</v>
      </c>
      <c r="W53" s="68">
        <v>19500</v>
      </c>
      <c r="X53" s="68">
        <v>19500</v>
      </c>
      <c r="Y53" s="148"/>
      <c r="Z53" s="148"/>
      <c r="AA53" s="148"/>
      <c r="AB53" s="148"/>
      <c r="AC53" s="148"/>
      <c r="AD53" s="172"/>
      <c r="AE53" s="172"/>
      <c r="AF53" s="172"/>
      <c r="AG53" s="172"/>
      <c r="AH53" s="165"/>
    </row>
    <row r="54" spans="1:34" s="36" customFormat="1" ht="24" x14ac:dyDescent="0.25">
      <c r="A54" s="169"/>
      <c r="B54" s="155"/>
      <c r="C54" s="160"/>
      <c r="D54" s="155"/>
      <c r="E54" s="155"/>
      <c r="F54" s="157"/>
      <c r="G54" s="157"/>
      <c r="H54" s="157"/>
      <c r="I54" s="157"/>
      <c r="J54" s="149"/>
      <c r="K54" s="160"/>
      <c r="L54" s="162"/>
      <c r="M54" s="163"/>
      <c r="N54" s="165"/>
      <c r="O54" s="157"/>
      <c r="P54" s="157"/>
      <c r="Q54" s="157"/>
      <c r="R54" s="175"/>
      <c r="S54" s="165"/>
      <c r="T54" s="157"/>
      <c r="U54" s="149"/>
      <c r="V54" s="33" t="s">
        <v>250</v>
      </c>
      <c r="W54" s="69"/>
      <c r="X54" s="69"/>
      <c r="Y54" s="149"/>
      <c r="Z54" s="149"/>
      <c r="AA54" s="149"/>
      <c r="AB54" s="149"/>
      <c r="AC54" s="149"/>
      <c r="AD54" s="172"/>
      <c r="AE54" s="172"/>
      <c r="AF54" s="172"/>
      <c r="AG54" s="172"/>
      <c r="AH54" s="165"/>
    </row>
    <row r="55" spans="1:34" ht="24" x14ac:dyDescent="0.25">
      <c r="A55" s="169"/>
      <c r="B55" s="155"/>
      <c r="C55" s="160"/>
      <c r="D55" s="155"/>
      <c r="E55" s="155"/>
      <c r="F55" s="157"/>
      <c r="G55" s="157"/>
      <c r="H55" s="157"/>
      <c r="I55" s="157"/>
      <c r="J55" s="149"/>
      <c r="K55" s="160"/>
      <c r="L55" s="162"/>
      <c r="M55" s="163"/>
      <c r="N55" s="165"/>
      <c r="O55" s="157"/>
      <c r="P55" s="157"/>
      <c r="Q55" s="157"/>
      <c r="R55" s="175"/>
      <c r="S55" s="165"/>
      <c r="T55" s="157"/>
      <c r="U55" s="149"/>
      <c r="V55" s="33" t="s">
        <v>272</v>
      </c>
      <c r="W55" s="69"/>
      <c r="X55" s="69"/>
      <c r="Y55" s="149"/>
      <c r="Z55" s="149"/>
      <c r="AA55" s="149"/>
      <c r="AB55" s="149"/>
      <c r="AC55" s="149"/>
      <c r="AD55" s="172"/>
      <c r="AE55" s="172"/>
      <c r="AF55" s="172"/>
      <c r="AG55" s="172"/>
      <c r="AH55" s="165"/>
    </row>
    <row r="56" spans="1:34" ht="20.100000000000001" customHeight="1" x14ac:dyDescent="0.25">
      <c r="A56" s="169"/>
      <c r="B56" s="155"/>
      <c r="C56" s="160"/>
      <c r="D56" s="155"/>
      <c r="E56" s="155"/>
      <c r="F56" s="157"/>
      <c r="G56" s="157"/>
      <c r="H56" s="157"/>
      <c r="I56" s="157"/>
      <c r="J56" s="149"/>
      <c r="K56" s="160"/>
      <c r="L56" s="162"/>
      <c r="M56" s="163"/>
      <c r="N56" s="165"/>
      <c r="O56" s="157"/>
      <c r="P56" s="157"/>
      <c r="Q56" s="157"/>
      <c r="R56" s="175"/>
      <c r="S56" s="165"/>
      <c r="T56" s="157"/>
      <c r="U56" s="149"/>
      <c r="V56" s="33" t="s">
        <v>251</v>
      </c>
      <c r="W56" s="69"/>
      <c r="X56" s="69"/>
      <c r="Y56" s="149"/>
      <c r="Z56" s="149"/>
      <c r="AA56" s="149"/>
      <c r="AB56" s="149"/>
      <c r="AC56" s="149"/>
      <c r="AD56" s="172"/>
      <c r="AE56" s="172"/>
      <c r="AF56" s="172"/>
      <c r="AG56" s="172"/>
      <c r="AH56" s="165"/>
    </row>
    <row r="57" spans="1:34" ht="36" x14ac:dyDescent="0.25">
      <c r="A57" s="169"/>
      <c r="B57" s="155"/>
      <c r="C57" s="160"/>
      <c r="D57" s="155"/>
      <c r="E57" s="155"/>
      <c r="F57" s="157"/>
      <c r="G57" s="157"/>
      <c r="H57" s="157"/>
      <c r="I57" s="157"/>
      <c r="J57" s="149"/>
      <c r="K57" s="159">
        <v>468</v>
      </c>
      <c r="L57" s="161" t="s">
        <v>70</v>
      </c>
      <c r="M57" s="66" t="s">
        <v>71</v>
      </c>
      <c r="N57" s="164" t="s">
        <v>176</v>
      </c>
      <c r="O57" s="156" t="s">
        <v>31</v>
      </c>
      <c r="P57" s="156">
        <v>11</v>
      </c>
      <c r="Q57" s="156">
        <v>0.05</v>
      </c>
      <c r="R57" s="174">
        <v>1</v>
      </c>
      <c r="S57" s="164" t="s">
        <v>67</v>
      </c>
      <c r="T57" s="156" t="s">
        <v>38</v>
      </c>
      <c r="U57" s="156" t="s">
        <v>221</v>
      </c>
      <c r="V57" s="33" t="s">
        <v>274</v>
      </c>
      <c r="W57" s="184"/>
      <c r="X57" s="184"/>
      <c r="Y57" s="156"/>
      <c r="Z57" s="156"/>
      <c r="AA57" s="156"/>
      <c r="AB57" s="156"/>
      <c r="AC57" s="156"/>
      <c r="AD57" s="172"/>
      <c r="AE57" s="172"/>
      <c r="AF57" s="172"/>
      <c r="AG57" s="172"/>
      <c r="AH57" s="165"/>
    </row>
    <row r="58" spans="1:34" s="36" customFormat="1" ht="24" x14ac:dyDescent="0.25">
      <c r="A58" s="169"/>
      <c r="B58" s="155"/>
      <c r="C58" s="160"/>
      <c r="D58" s="155"/>
      <c r="E58" s="155"/>
      <c r="F58" s="157"/>
      <c r="G58" s="157"/>
      <c r="H58" s="157"/>
      <c r="I58" s="157"/>
      <c r="J58" s="149"/>
      <c r="K58" s="160"/>
      <c r="L58" s="162"/>
      <c r="M58" s="163"/>
      <c r="N58" s="165"/>
      <c r="O58" s="157"/>
      <c r="P58" s="157"/>
      <c r="Q58" s="157"/>
      <c r="R58" s="175"/>
      <c r="S58" s="165"/>
      <c r="T58" s="157"/>
      <c r="U58" s="157"/>
      <c r="V58" s="33" t="s">
        <v>275</v>
      </c>
      <c r="W58" s="185"/>
      <c r="X58" s="185"/>
      <c r="Y58" s="157"/>
      <c r="Z58" s="157"/>
      <c r="AA58" s="157"/>
      <c r="AB58" s="157"/>
      <c r="AC58" s="157"/>
      <c r="AD58" s="172"/>
      <c r="AE58" s="172"/>
      <c r="AF58" s="172"/>
      <c r="AG58" s="172"/>
      <c r="AH58" s="165"/>
    </row>
    <row r="59" spans="1:34" ht="36" x14ac:dyDescent="0.25">
      <c r="A59" s="169"/>
      <c r="B59" s="155"/>
      <c r="C59" s="160"/>
      <c r="D59" s="155"/>
      <c r="E59" s="155"/>
      <c r="F59" s="157"/>
      <c r="G59" s="157"/>
      <c r="H59" s="157"/>
      <c r="I59" s="157"/>
      <c r="J59" s="149"/>
      <c r="K59" s="166"/>
      <c r="L59" s="168"/>
      <c r="M59" s="67"/>
      <c r="N59" s="167"/>
      <c r="O59" s="158"/>
      <c r="P59" s="158"/>
      <c r="Q59" s="158"/>
      <c r="R59" s="176"/>
      <c r="S59" s="167"/>
      <c r="T59" s="158"/>
      <c r="U59" s="158"/>
      <c r="V59" s="33" t="s">
        <v>276</v>
      </c>
      <c r="W59" s="189"/>
      <c r="X59" s="189"/>
      <c r="Y59" s="158"/>
      <c r="Z59" s="158"/>
      <c r="AA59" s="158"/>
      <c r="AB59" s="158"/>
      <c r="AC59" s="158"/>
      <c r="AD59" s="172"/>
      <c r="AE59" s="172"/>
      <c r="AF59" s="172"/>
      <c r="AG59" s="172"/>
      <c r="AH59" s="165"/>
    </row>
    <row r="60" spans="1:34" ht="24" x14ac:dyDescent="0.25">
      <c r="A60" s="169"/>
      <c r="B60" s="155"/>
      <c r="C60" s="160"/>
      <c r="D60" s="155"/>
      <c r="E60" s="155"/>
      <c r="F60" s="157"/>
      <c r="G60" s="157"/>
      <c r="H60" s="157"/>
      <c r="I60" s="157"/>
      <c r="J60" s="149"/>
      <c r="K60" s="159">
        <v>469</v>
      </c>
      <c r="L60" s="66" t="s">
        <v>72</v>
      </c>
      <c r="M60" s="66" t="s">
        <v>73</v>
      </c>
      <c r="N60" s="164" t="s">
        <v>176</v>
      </c>
      <c r="O60" s="174" t="s">
        <v>31</v>
      </c>
      <c r="P60" s="174">
        <v>11</v>
      </c>
      <c r="Q60" s="164">
        <v>0.05</v>
      </c>
      <c r="R60" s="174">
        <v>14</v>
      </c>
      <c r="S60" s="164" t="s">
        <v>74</v>
      </c>
      <c r="T60" s="156" t="s">
        <v>75</v>
      </c>
      <c r="U60" s="148" t="s">
        <v>222</v>
      </c>
      <c r="V60" s="33" t="s">
        <v>252</v>
      </c>
      <c r="W60" s="68">
        <v>240000</v>
      </c>
      <c r="X60" s="68">
        <v>240000</v>
      </c>
      <c r="Y60" s="148"/>
      <c r="Z60" s="148"/>
      <c r="AA60" s="148"/>
      <c r="AB60" s="148"/>
      <c r="AC60" s="148"/>
      <c r="AD60" s="172"/>
      <c r="AE60" s="172"/>
      <c r="AF60" s="172"/>
      <c r="AG60" s="172"/>
      <c r="AH60" s="165"/>
    </row>
    <row r="61" spans="1:34" ht="24" x14ac:dyDescent="0.25">
      <c r="A61" s="169"/>
      <c r="B61" s="155"/>
      <c r="C61" s="160"/>
      <c r="D61" s="155"/>
      <c r="E61" s="155"/>
      <c r="F61" s="157"/>
      <c r="G61" s="157"/>
      <c r="H61" s="157"/>
      <c r="I61" s="157"/>
      <c r="J61" s="149"/>
      <c r="K61" s="160"/>
      <c r="L61" s="163"/>
      <c r="M61" s="163"/>
      <c r="N61" s="165"/>
      <c r="O61" s="175"/>
      <c r="P61" s="175"/>
      <c r="Q61" s="165"/>
      <c r="R61" s="175"/>
      <c r="S61" s="165"/>
      <c r="T61" s="157"/>
      <c r="U61" s="149"/>
      <c r="V61" s="33" t="s">
        <v>253</v>
      </c>
      <c r="W61" s="69"/>
      <c r="X61" s="69"/>
      <c r="Y61" s="149"/>
      <c r="Z61" s="149"/>
      <c r="AA61" s="149"/>
      <c r="AB61" s="149"/>
      <c r="AC61" s="149"/>
      <c r="AD61" s="172"/>
      <c r="AE61" s="172"/>
      <c r="AF61" s="172"/>
      <c r="AG61" s="172"/>
      <c r="AH61" s="165"/>
    </row>
    <row r="62" spans="1:34" x14ac:dyDescent="0.25">
      <c r="A62" s="169"/>
      <c r="B62" s="155"/>
      <c r="C62" s="160"/>
      <c r="D62" s="155"/>
      <c r="E62" s="155"/>
      <c r="F62" s="157"/>
      <c r="G62" s="157"/>
      <c r="H62" s="157"/>
      <c r="I62" s="157"/>
      <c r="J62" s="149"/>
      <c r="K62" s="160"/>
      <c r="L62" s="163"/>
      <c r="M62" s="163"/>
      <c r="N62" s="165"/>
      <c r="O62" s="175"/>
      <c r="P62" s="175"/>
      <c r="Q62" s="165"/>
      <c r="R62" s="175"/>
      <c r="S62" s="165"/>
      <c r="T62" s="157"/>
      <c r="U62" s="149"/>
      <c r="V62" s="33" t="s">
        <v>277</v>
      </c>
      <c r="W62" s="69"/>
      <c r="X62" s="69"/>
      <c r="Y62" s="149"/>
      <c r="Z62" s="149"/>
      <c r="AA62" s="149"/>
      <c r="AB62" s="149"/>
      <c r="AC62" s="149"/>
      <c r="AD62" s="172"/>
      <c r="AE62" s="172"/>
      <c r="AF62" s="172"/>
      <c r="AG62" s="172"/>
      <c r="AH62" s="165"/>
    </row>
    <row r="63" spans="1:34" ht="36" x14ac:dyDescent="0.25">
      <c r="A63" s="169"/>
      <c r="B63" s="154" t="s">
        <v>76</v>
      </c>
      <c r="C63" s="159">
        <v>138</v>
      </c>
      <c r="D63" s="154" t="s">
        <v>77</v>
      </c>
      <c r="E63" s="154" t="s">
        <v>78</v>
      </c>
      <c r="F63" s="156">
        <v>40</v>
      </c>
      <c r="G63" s="156">
        <v>50</v>
      </c>
      <c r="H63" s="156" t="s">
        <v>51</v>
      </c>
      <c r="I63" s="156">
        <v>13</v>
      </c>
      <c r="J63" s="148" t="s">
        <v>217</v>
      </c>
      <c r="K63" s="159">
        <v>470</v>
      </c>
      <c r="L63" s="154" t="s">
        <v>79</v>
      </c>
      <c r="M63" s="66" t="s">
        <v>80</v>
      </c>
      <c r="N63" s="164" t="s">
        <v>176</v>
      </c>
      <c r="O63" s="156" t="s">
        <v>31</v>
      </c>
      <c r="P63" s="156">
        <v>11</v>
      </c>
      <c r="Q63" s="156">
        <v>0.35</v>
      </c>
      <c r="R63" s="174">
        <v>10000</v>
      </c>
      <c r="S63" s="177" t="s">
        <v>81</v>
      </c>
      <c r="T63" s="156" t="s">
        <v>195</v>
      </c>
      <c r="U63" s="148" t="s">
        <v>254</v>
      </c>
      <c r="V63" s="61" t="s">
        <v>278</v>
      </c>
      <c r="W63" s="68">
        <v>188000</v>
      </c>
      <c r="X63" s="68">
        <v>188000</v>
      </c>
      <c r="Y63" s="148"/>
      <c r="Z63" s="148"/>
      <c r="AA63" s="148"/>
      <c r="AB63" s="148"/>
      <c r="AC63" s="148"/>
      <c r="AD63" s="172"/>
      <c r="AE63" s="172"/>
      <c r="AF63" s="172"/>
      <c r="AG63" s="172"/>
      <c r="AH63" s="165"/>
    </row>
    <row r="64" spans="1:34" s="36" customFormat="1" ht="36" x14ac:dyDescent="0.25">
      <c r="A64" s="169"/>
      <c r="B64" s="155"/>
      <c r="C64" s="160"/>
      <c r="D64" s="155"/>
      <c r="E64" s="155"/>
      <c r="F64" s="157"/>
      <c r="G64" s="157"/>
      <c r="H64" s="157"/>
      <c r="I64" s="157"/>
      <c r="J64" s="149"/>
      <c r="K64" s="160"/>
      <c r="L64" s="155"/>
      <c r="M64" s="163"/>
      <c r="N64" s="165"/>
      <c r="O64" s="157"/>
      <c r="P64" s="157"/>
      <c r="Q64" s="157"/>
      <c r="R64" s="175"/>
      <c r="S64" s="178"/>
      <c r="T64" s="157"/>
      <c r="U64" s="149"/>
      <c r="V64" s="33" t="s">
        <v>279</v>
      </c>
      <c r="W64" s="69"/>
      <c r="X64" s="69"/>
      <c r="Y64" s="149"/>
      <c r="Z64" s="149"/>
      <c r="AA64" s="149"/>
      <c r="AB64" s="149"/>
      <c r="AC64" s="149"/>
      <c r="AD64" s="172"/>
      <c r="AE64" s="172"/>
      <c r="AF64" s="172"/>
      <c r="AG64" s="172"/>
      <c r="AH64" s="165"/>
    </row>
    <row r="65" spans="1:34" ht="24" x14ac:dyDescent="0.25">
      <c r="A65" s="169"/>
      <c r="B65" s="155"/>
      <c r="C65" s="160"/>
      <c r="D65" s="155"/>
      <c r="E65" s="155"/>
      <c r="F65" s="157"/>
      <c r="G65" s="157"/>
      <c r="H65" s="157"/>
      <c r="I65" s="157"/>
      <c r="J65" s="149"/>
      <c r="K65" s="160"/>
      <c r="L65" s="155"/>
      <c r="M65" s="163"/>
      <c r="N65" s="165"/>
      <c r="O65" s="157"/>
      <c r="P65" s="157"/>
      <c r="Q65" s="157"/>
      <c r="R65" s="175"/>
      <c r="S65" s="178"/>
      <c r="T65" s="157"/>
      <c r="U65" s="149"/>
      <c r="V65" s="33" t="s">
        <v>280</v>
      </c>
      <c r="W65" s="69"/>
      <c r="X65" s="69"/>
      <c r="Y65" s="149"/>
      <c r="Z65" s="149"/>
      <c r="AA65" s="149"/>
      <c r="AB65" s="149"/>
      <c r="AC65" s="149"/>
      <c r="AD65" s="172"/>
      <c r="AE65" s="172"/>
      <c r="AF65" s="172"/>
      <c r="AG65" s="172"/>
      <c r="AH65" s="165"/>
    </row>
    <row r="66" spans="1:34" ht="48" x14ac:dyDescent="0.25">
      <c r="A66" s="169"/>
      <c r="B66" s="155"/>
      <c r="C66" s="160"/>
      <c r="D66" s="155"/>
      <c r="E66" s="155"/>
      <c r="F66" s="157"/>
      <c r="G66" s="157"/>
      <c r="H66" s="157"/>
      <c r="I66" s="157"/>
      <c r="J66" s="149"/>
      <c r="K66" s="159">
        <v>471</v>
      </c>
      <c r="L66" s="155"/>
      <c r="M66" s="66" t="s">
        <v>82</v>
      </c>
      <c r="N66" s="164" t="s">
        <v>176</v>
      </c>
      <c r="O66" s="156"/>
      <c r="P66" s="156">
        <v>11</v>
      </c>
      <c r="Q66" s="156">
        <v>0.05</v>
      </c>
      <c r="R66" s="174">
        <v>2000</v>
      </c>
      <c r="S66" s="177" t="s">
        <v>83</v>
      </c>
      <c r="T66" s="156" t="s">
        <v>192</v>
      </c>
      <c r="U66" s="148" t="s">
        <v>223</v>
      </c>
      <c r="V66" s="33" t="s">
        <v>281</v>
      </c>
      <c r="W66" s="68">
        <v>20000</v>
      </c>
      <c r="X66" s="68">
        <v>20000</v>
      </c>
      <c r="Y66" s="148"/>
      <c r="Z66" s="148"/>
      <c r="AA66" s="148"/>
      <c r="AB66" s="148"/>
      <c r="AC66" s="148"/>
      <c r="AD66" s="172"/>
      <c r="AE66" s="172"/>
      <c r="AF66" s="172"/>
      <c r="AG66" s="172"/>
      <c r="AH66" s="165"/>
    </row>
    <row r="67" spans="1:34" ht="24" x14ac:dyDescent="0.25">
      <c r="A67" s="169"/>
      <c r="B67" s="155"/>
      <c r="C67" s="160"/>
      <c r="D67" s="155"/>
      <c r="E67" s="155"/>
      <c r="F67" s="157"/>
      <c r="G67" s="157"/>
      <c r="H67" s="157"/>
      <c r="I67" s="157"/>
      <c r="J67" s="149"/>
      <c r="K67" s="160"/>
      <c r="L67" s="155"/>
      <c r="M67" s="163"/>
      <c r="N67" s="165"/>
      <c r="O67" s="157"/>
      <c r="P67" s="157"/>
      <c r="Q67" s="157"/>
      <c r="R67" s="175"/>
      <c r="S67" s="178"/>
      <c r="T67" s="157"/>
      <c r="U67" s="149"/>
      <c r="V67" s="33" t="s">
        <v>255</v>
      </c>
      <c r="W67" s="69"/>
      <c r="X67" s="69"/>
      <c r="Y67" s="149"/>
      <c r="Z67" s="149"/>
      <c r="AA67" s="149"/>
      <c r="AB67" s="149"/>
      <c r="AC67" s="149"/>
      <c r="AD67" s="172"/>
      <c r="AE67" s="172"/>
      <c r="AF67" s="172"/>
      <c r="AG67" s="172"/>
      <c r="AH67" s="165"/>
    </row>
    <row r="68" spans="1:34" ht="24" customHeight="1" x14ac:dyDescent="0.25">
      <c r="A68" s="169"/>
      <c r="B68" s="155"/>
      <c r="C68" s="160"/>
      <c r="D68" s="155"/>
      <c r="E68" s="155"/>
      <c r="F68" s="157"/>
      <c r="G68" s="157"/>
      <c r="H68" s="157"/>
      <c r="I68" s="157"/>
      <c r="J68" s="149"/>
      <c r="K68" s="159">
        <v>472</v>
      </c>
      <c r="L68" s="155"/>
      <c r="M68" s="66" t="s">
        <v>84</v>
      </c>
      <c r="N68" s="164" t="s">
        <v>176</v>
      </c>
      <c r="O68" s="156" t="s">
        <v>51</v>
      </c>
      <c r="P68" s="156">
        <v>11</v>
      </c>
      <c r="Q68" s="156">
        <v>0.05</v>
      </c>
      <c r="R68" s="174">
        <v>1</v>
      </c>
      <c r="S68" s="174">
        <v>1</v>
      </c>
      <c r="T68" s="156">
        <v>1</v>
      </c>
      <c r="U68" s="148">
        <v>1</v>
      </c>
      <c r="V68" s="161" t="s">
        <v>282</v>
      </c>
      <c r="W68" s="68">
        <v>22000</v>
      </c>
      <c r="X68" s="68">
        <v>22000</v>
      </c>
      <c r="Y68" s="148"/>
      <c r="Z68" s="148"/>
      <c r="AA68" s="148"/>
      <c r="AB68" s="148"/>
      <c r="AC68" s="148"/>
      <c r="AD68" s="172"/>
      <c r="AE68" s="172"/>
      <c r="AF68" s="172"/>
      <c r="AG68" s="172"/>
      <c r="AH68" s="165"/>
    </row>
    <row r="69" spans="1:34" s="36" customFormat="1" x14ac:dyDescent="0.25">
      <c r="A69" s="169"/>
      <c r="B69" s="155"/>
      <c r="C69" s="160"/>
      <c r="D69" s="155"/>
      <c r="E69" s="155"/>
      <c r="F69" s="157"/>
      <c r="G69" s="157"/>
      <c r="H69" s="157"/>
      <c r="I69" s="157"/>
      <c r="J69" s="149"/>
      <c r="K69" s="160"/>
      <c r="L69" s="155"/>
      <c r="M69" s="163"/>
      <c r="N69" s="165"/>
      <c r="O69" s="157"/>
      <c r="P69" s="157"/>
      <c r="Q69" s="157"/>
      <c r="R69" s="175"/>
      <c r="S69" s="175"/>
      <c r="T69" s="157"/>
      <c r="U69" s="149"/>
      <c r="V69" s="168"/>
      <c r="W69" s="69"/>
      <c r="X69" s="69"/>
      <c r="Y69" s="149"/>
      <c r="Z69" s="149"/>
      <c r="AA69" s="149"/>
      <c r="AB69" s="149"/>
      <c r="AC69" s="149"/>
      <c r="AD69" s="172"/>
      <c r="AE69" s="172"/>
      <c r="AF69" s="172"/>
      <c r="AG69" s="172"/>
      <c r="AH69" s="165"/>
    </row>
    <row r="70" spans="1:34" ht="24" x14ac:dyDescent="0.25">
      <c r="A70" s="169"/>
      <c r="B70" s="155"/>
      <c r="C70" s="160"/>
      <c r="D70" s="155"/>
      <c r="E70" s="155"/>
      <c r="F70" s="157"/>
      <c r="G70" s="157"/>
      <c r="H70" s="157"/>
      <c r="I70" s="157"/>
      <c r="J70" s="149"/>
      <c r="K70" s="159">
        <v>473</v>
      </c>
      <c r="L70" s="154" t="s">
        <v>85</v>
      </c>
      <c r="M70" s="66" t="s">
        <v>86</v>
      </c>
      <c r="N70" s="164" t="s">
        <v>176</v>
      </c>
      <c r="O70" s="174" t="s">
        <v>31</v>
      </c>
      <c r="P70" s="174">
        <v>11</v>
      </c>
      <c r="Q70" s="174">
        <v>0.15</v>
      </c>
      <c r="R70" s="174">
        <v>36</v>
      </c>
      <c r="S70" s="164" t="s">
        <v>87</v>
      </c>
      <c r="T70" s="156" t="s">
        <v>88</v>
      </c>
      <c r="U70" s="148" t="s">
        <v>224</v>
      </c>
      <c r="V70" s="33" t="s">
        <v>283</v>
      </c>
      <c r="W70" s="68">
        <v>28000</v>
      </c>
      <c r="X70" s="68">
        <v>28000</v>
      </c>
      <c r="Y70" s="148"/>
      <c r="Z70" s="148"/>
      <c r="AA70" s="148"/>
      <c r="AB70" s="148"/>
      <c r="AC70" s="148"/>
      <c r="AD70" s="172"/>
      <c r="AE70" s="172"/>
      <c r="AF70" s="172"/>
      <c r="AG70" s="172"/>
      <c r="AH70" s="165"/>
    </row>
    <row r="71" spans="1:34" s="36" customFormat="1" ht="24" x14ac:dyDescent="0.25">
      <c r="A71" s="169"/>
      <c r="B71" s="155"/>
      <c r="C71" s="160"/>
      <c r="D71" s="155"/>
      <c r="E71" s="155"/>
      <c r="F71" s="157"/>
      <c r="G71" s="157"/>
      <c r="H71" s="157"/>
      <c r="I71" s="157"/>
      <c r="J71" s="149"/>
      <c r="K71" s="160"/>
      <c r="L71" s="155"/>
      <c r="M71" s="163"/>
      <c r="N71" s="165"/>
      <c r="O71" s="175"/>
      <c r="P71" s="175"/>
      <c r="Q71" s="175"/>
      <c r="R71" s="175"/>
      <c r="S71" s="165"/>
      <c r="T71" s="157"/>
      <c r="U71" s="149"/>
      <c r="V71" s="33" t="s">
        <v>284</v>
      </c>
      <c r="W71" s="69"/>
      <c r="X71" s="69"/>
      <c r="Y71" s="149"/>
      <c r="Z71" s="149"/>
      <c r="AA71" s="149"/>
      <c r="AB71" s="149"/>
      <c r="AC71" s="149"/>
      <c r="AD71" s="172"/>
      <c r="AE71" s="172"/>
      <c r="AF71" s="172"/>
      <c r="AG71" s="172"/>
      <c r="AH71" s="165"/>
    </row>
    <row r="72" spans="1:34" ht="24" customHeight="1" x14ac:dyDescent="0.25">
      <c r="A72" s="169"/>
      <c r="B72" s="155"/>
      <c r="C72" s="160"/>
      <c r="D72" s="155"/>
      <c r="E72" s="155"/>
      <c r="F72" s="157"/>
      <c r="G72" s="157"/>
      <c r="H72" s="157"/>
      <c r="I72" s="157"/>
      <c r="J72" s="149"/>
      <c r="K72" s="159">
        <v>474</v>
      </c>
      <c r="L72" s="155"/>
      <c r="M72" s="66" t="s">
        <v>89</v>
      </c>
      <c r="N72" s="164" t="s">
        <v>176</v>
      </c>
      <c r="O72" s="174" t="s">
        <v>51</v>
      </c>
      <c r="P72" s="174">
        <v>11</v>
      </c>
      <c r="Q72" s="174">
        <v>0.05</v>
      </c>
      <c r="R72" s="174">
        <v>1</v>
      </c>
      <c r="S72" s="174">
        <v>1</v>
      </c>
      <c r="T72" s="156">
        <v>1</v>
      </c>
      <c r="U72" s="148">
        <v>1</v>
      </c>
      <c r="V72" s="161" t="s">
        <v>256</v>
      </c>
      <c r="W72" s="68">
        <v>12000</v>
      </c>
      <c r="X72" s="68">
        <v>12000</v>
      </c>
      <c r="Y72" s="148"/>
      <c r="Z72" s="148"/>
      <c r="AA72" s="148"/>
      <c r="AB72" s="148"/>
      <c r="AC72" s="148"/>
      <c r="AD72" s="172"/>
      <c r="AE72" s="172"/>
      <c r="AF72" s="172"/>
      <c r="AG72" s="172"/>
      <c r="AH72" s="165"/>
    </row>
    <row r="73" spans="1:34" s="36" customFormat="1" x14ac:dyDescent="0.25">
      <c r="A73" s="169"/>
      <c r="B73" s="155"/>
      <c r="C73" s="160"/>
      <c r="D73" s="155"/>
      <c r="E73" s="155"/>
      <c r="F73" s="157"/>
      <c r="G73" s="157"/>
      <c r="H73" s="157"/>
      <c r="I73" s="157"/>
      <c r="J73" s="149"/>
      <c r="K73" s="160"/>
      <c r="L73" s="155"/>
      <c r="M73" s="163"/>
      <c r="N73" s="165"/>
      <c r="O73" s="175"/>
      <c r="P73" s="175"/>
      <c r="Q73" s="175"/>
      <c r="R73" s="175"/>
      <c r="S73" s="175"/>
      <c r="T73" s="157"/>
      <c r="U73" s="149"/>
      <c r="V73" s="168"/>
      <c r="W73" s="69"/>
      <c r="X73" s="69"/>
      <c r="Y73" s="149"/>
      <c r="Z73" s="149"/>
      <c r="AA73" s="149"/>
      <c r="AB73" s="149"/>
      <c r="AC73" s="149"/>
      <c r="AD73" s="172"/>
      <c r="AE73" s="172"/>
      <c r="AF73" s="172"/>
      <c r="AG73" s="172"/>
      <c r="AH73" s="165"/>
    </row>
    <row r="74" spans="1:34" ht="24" x14ac:dyDescent="0.25">
      <c r="A74" s="169"/>
      <c r="B74" s="155"/>
      <c r="C74" s="160"/>
      <c r="D74" s="155"/>
      <c r="E74" s="155"/>
      <c r="F74" s="157"/>
      <c r="G74" s="157"/>
      <c r="H74" s="157"/>
      <c r="I74" s="157"/>
      <c r="J74" s="149"/>
      <c r="K74" s="159">
        <v>475</v>
      </c>
      <c r="L74" s="161" t="s">
        <v>90</v>
      </c>
      <c r="M74" s="66" t="s">
        <v>91</v>
      </c>
      <c r="N74" s="164" t="s">
        <v>176</v>
      </c>
      <c r="O74" s="156" t="s">
        <v>31</v>
      </c>
      <c r="P74" s="156">
        <v>11</v>
      </c>
      <c r="Q74" s="156">
        <v>0.25</v>
      </c>
      <c r="R74" s="174">
        <v>42</v>
      </c>
      <c r="S74" s="164" t="s">
        <v>92</v>
      </c>
      <c r="T74" s="156" t="s">
        <v>93</v>
      </c>
      <c r="U74" s="148" t="s">
        <v>225</v>
      </c>
      <c r="V74" s="33" t="s">
        <v>285</v>
      </c>
      <c r="W74" s="68">
        <f>X74+Z74</f>
        <v>386257</v>
      </c>
      <c r="X74" s="68">
        <v>136257</v>
      </c>
      <c r="Y74" s="148"/>
      <c r="Z74" s="68">
        <v>250000</v>
      </c>
      <c r="AA74" s="148"/>
      <c r="AB74" s="148"/>
      <c r="AC74" s="148"/>
      <c r="AD74" s="172"/>
      <c r="AE74" s="172"/>
      <c r="AF74" s="172"/>
      <c r="AG74" s="172"/>
      <c r="AH74" s="165"/>
    </row>
    <row r="75" spans="1:34" s="36" customFormat="1" ht="24" x14ac:dyDescent="0.25">
      <c r="A75" s="169"/>
      <c r="B75" s="155"/>
      <c r="C75" s="160"/>
      <c r="D75" s="155"/>
      <c r="E75" s="155"/>
      <c r="F75" s="157"/>
      <c r="G75" s="157"/>
      <c r="H75" s="157"/>
      <c r="I75" s="157"/>
      <c r="J75" s="149"/>
      <c r="K75" s="160"/>
      <c r="L75" s="162"/>
      <c r="M75" s="163"/>
      <c r="N75" s="165"/>
      <c r="O75" s="157"/>
      <c r="P75" s="157"/>
      <c r="Q75" s="157"/>
      <c r="R75" s="175"/>
      <c r="S75" s="165"/>
      <c r="T75" s="157"/>
      <c r="U75" s="149"/>
      <c r="V75" s="33" t="s">
        <v>286</v>
      </c>
      <c r="W75" s="69"/>
      <c r="X75" s="69"/>
      <c r="Y75" s="149"/>
      <c r="Z75" s="69"/>
      <c r="AA75" s="149"/>
      <c r="AB75" s="149"/>
      <c r="AC75" s="149"/>
      <c r="AD75" s="172"/>
      <c r="AE75" s="172"/>
      <c r="AF75" s="172"/>
      <c r="AG75" s="172"/>
      <c r="AH75" s="165"/>
    </row>
    <row r="76" spans="1:34" ht="24" x14ac:dyDescent="0.25">
      <c r="A76" s="169"/>
      <c r="B76" s="155"/>
      <c r="C76" s="160"/>
      <c r="D76" s="155"/>
      <c r="E76" s="155"/>
      <c r="F76" s="157"/>
      <c r="G76" s="157"/>
      <c r="H76" s="157"/>
      <c r="I76" s="157"/>
      <c r="J76" s="149"/>
      <c r="K76" s="160"/>
      <c r="L76" s="162"/>
      <c r="M76" s="163"/>
      <c r="N76" s="165"/>
      <c r="O76" s="157"/>
      <c r="P76" s="157"/>
      <c r="Q76" s="157"/>
      <c r="R76" s="175"/>
      <c r="S76" s="165"/>
      <c r="T76" s="157"/>
      <c r="U76" s="149"/>
      <c r="V76" s="45" t="s">
        <v>287</v>
      </c>
      <c r="W76" s="69"/>
      <c r="X76" s="69"/>
      <c r="Y76" s="149"/>
      <c r="Z76" s="69"/>
      <c r="AA76" s="149"/>
      <c r="AB76" s="149"/>
      <c r="AC76" s="149"/>
      <c r="AD76" s="172"/>
      <c r="AE76" s="172"/>
      <c r="AF76" s="172"/>
      <c r="AG76" s="172"/>
      <c r="AH76" s="165"/>
    </row>
    <row r="77" spans="1:34" ht="24" x14ac:dyDescent="0.25">
      <c r="A77" s="169"/>
      <c r="B77" s="155"/>
      <c r="C77" s="160"/>
      <c r="D77" s="155"/>
      <c r="E77" s="155"/>
      <c r="F77" s="157"/>
      <c r="G77" s="157"/>
      <c r="H77" s="157"/>
      <c r="I77" s="157"/>
      <c r="J77" s="149"/>
      <c r="K77" s="159">
        <v>476</v>
      </c>
      <c r="L77" s="66" t="s">
        <v>94</v>
      </c>
      <c r="M77" s="66" t="s">
        <v>95</v>
      </c>
      <c r="N77" s="164" t="s">
        <v>176</v>
      </c>
      <c r="O77" s="156" t="s">
        <v>31</v>
      </c>
      <c r="P77" s="156">
        <v>11</v>
      </c>
      <c r="Q77" s="156">
        <v>0.25</v>
      </c>
      <c r="R77" s="174">
        <v>0</v>
      </c>
      <c r="S77" s="174">
        <v>100</v>
      </c>
      <c r="T77" s="156">
        <v>5</v>
      </c>
      <c r="U77" s="148">
        <v>40</v>
      </c>
      <c r="V77" s="33" t="s">
        <v>288</v>
      </c>
      <c r="W77" s="68">
        <v>100000</v>
      </c>
      <c r="X77" s="68">
        <v>100000</v>
      </c>
      <c r="Y77" s="148"/>
      <c r="Z77" s="148"/>
      <c r="AA77" s="148"/>
      <c r="AB77" s="148"/>
      <c r="AC77" s="148"/>
      <c r="AD77" s="172"/>
      <c r="AE77" s="172"/>
      <c r="AF77" s="172"/>
      <c r="AG77" s="172"/>
      <c r="AH77" s="165"/>
    </row>
    <row r="78" spans="1:34" ht="24" x14ac:dyDescent="0.25">
      <c r="A78" s="169"/>
      <c r="B78" s="155"/>
      <c r="C78" s="160"/>
      <c r="D78" s="155"/>
      <c r="E78" s="155"/>
      <c r="F78" s="157"/>
      <c r="G78" s="157"/>
      <c r="H78" s="157"/>
      <c r="I78" s="157"/>
      <c r="J78" s="149"/>
      <c r="K78" s="160"/>
      <c r="L78" s="163"/>
      <c r="M78" s="163"/>
      <c r="N78" s="165"/>
      <c r="O78" s="157"/>
      <c r="P78" s="157"/>
      <c r="Q78" s="157"/>
      <c r="R78" s="175"/>
      <c r="S78" s="175"/>
      <c r="T78" s="157"/>
      <c r="U78" s="149"/>
      <c r="V78" s="33" t="s">
        <v>289</v>
      </c>
      <c r="W78" s="69"/>
      <c r="X78" s="69"/>
      <c r="Y78" s="149"/>
      <c r="Z78" s="149"/>
      <c r="AA78" s="149"/>
      <c r="AB78" s="149"/>
      <c r="AC78" s="149"/>
      <c r="AD78" s="172"/>
      <c r="AE78" s="172"/>
      <c r="AF78" s="172"/>
      <c r="AG78" s="172"/>
      <c r="AH78" s="165"/>
    </row>
    <row r="79" spans="1:34" ht="36" x14ac:dyDescent="0.25">
      <c r="A79" s="169"/>
      <c r="B79" s="170"/>
      <c r="C79" s="166"/>
      <c r="D79" s="170"/>
      <c r="E79" s="170"/>
      <c r="F79" s="158"/>
      <c r="G79" s="158"/>
      <c r="H79" s="158"/>
      <c r="I79" s="158"/>
      <c r="J79" s="183"/>
      <c r="K79" s="166"/>
      <c r="L79" s="135"/>
      <c r="M79" s="135"/>
      <c r="N79" s="167"/>
      <c r="O79" s="158"/>
      <c r="P79" s="158"/>
      <c r="Q79" s="158"/>
      <c r="R79" s="176"/>
      <c r="S79" s="176"/>
      <c r="T79" s="158"/>
      <c r="U79" s="183"/>
      <c r="V79" s="33" t="s">
        <v>290</v>
      </c>
      <c r="W79" s="70"/>
      <c r="X79" s="70"/>
      <c r="Y79" s="183"/>
      <c r="Z79" s="183"/>
      <c r="AA79" s="183"/>
      <c r="AB79" s="183"/>
      <c r="AC79" s="183"/>
      <c r="AD79" s="173"/>
      <c r="AE79" s="173"/>
      <c r="AF79" s="173"/>
      <c r="AG79" s="173"/>
      <c r="AH79" s="167"/>
    </row>
    <row r="80" spans="1:34" ht="20.100000000000001" customHeight="1" x14ac:dyDescent="0.25">
      <c r="A80" s="9"/>
      <c r="B80" s="9"/>
      <c r="C80" s="9"/>
      <c r="D80" s="10"/>
      <c r="E80" s="10"/>
      <c r="F80" s="9"/>
      <c r="G80" s="9"/>
      <c r="H80" s="9"/>
      <c r="I80" s="9"/>
      <c r="J80" s="9"/>
      <c r="K80" s="9"/>
      <c r="L80" s="10"/>
      <c r="M80" s="10"/>
      <c r="N80" s="10"/>
      <c r="O80" s="9"/>
      <c r="P80" s="9"/>
      <c r="Q80" s="11"/>
      <c r="R80" s="9"/>
      <c r="S80" s="9"/>
      <c r="T80" s="9"/>
      <c r="U80" s="9"/>
      <c r="V80" s="9"/>
      <c r="W80" s="46">
        <f>SUM(W12:W79)</f>
        <v>1489474</v>
      </c>
      <c r="X80" s="46">
        <f>SUM(X12:X79)</f>
        <v>1239474</v>
      </c>
      <c r="Y80" s="46">
        <f t="shared" ref="Y80:AE80" si="0">SUM(Y12)</f>
        <v>0</v>
      </c>
      <c r="Z80" s="46">
        <f>SUM(Z12:Z79)</f>
        <v>250000</v>
      </c>
      <c r="AA80" s="46">
        <f t="shared" si="0"/>
        <v>0</v>
      </c>
      <c r="AB80" s="46">
        <f t="shared" si="0"/>
        <v>0</v>
      </c>
      <c r="AC80" s="46">
        <f t="shared" si="0"/>
        <v>0</v>
      </c>
      <c r="AD80" s="46">
        <f t="shared" si="0"/>
        <v>530000</v>
      </c>
      <c r="AE80" s="46">
        <f t="shared" si="0"/>
        <v>0</v>
      </c>
      <c r="AF80" s="9"/>
      <c r="AG80" s="9"/>
      <c r="AH80" s="9"/>
    </row>
    <row r="82" spans="22:31" x14ac:dyDescent="0.25">
      <c r="V82" s="190"/>
      <c r="W82" s="191"/>
      <c r="X82" s="191"/>
      <c r="Y82" s="191"/>
      <c r="Z82" s="191"/>
      <c r="AA82" s="191"/>
      <c r="AB82" s="191"/>
      <c r="AC82" s="191"/>
      <c r="AD82" s="191"/>
      <c r="AE82" s="190"/>
    </row>
    <row r="83" spans="22:31" x14ac:dyDescent="0.25">
      <c r="V83" s="190"/>
      <c r="W83" s="190"/>
      <c r="X83" s="190"/>
      <c r="Y83" s="190"/>
      <c r="Z83" s="190"/>
      <c r="AA83" s="190"/>
      <c r="AB83" s="190"/>
      <c r="AC83" s="190"/>
      <c r="AD83" s="190"/>
      <c r="AE83" s="190"/>
    </row>
    <row r="84" spans="22:31" x14ac:dyDescent="0.25">
      <c r="V84" s="190"/>
      <c r="W84" s="192"/>
      <c r="X84" s="192"/>
      <c r="Y84" s="190"/>
      <c r="Z84" s="190"/>
      <c r="AA84" s="190"/>
      <c r="AB84" s="190"/>
      <c r="AC84" s="190"/>
      <c r="AD84" s="190"/>
      <c r="AE84" s="190"/>
    </row>
  </sheetData>
  <mergeCells count="433">
    <mergeCell ref="V68:V69"/>
    <mergeCell ref="V72:V73"/>
    <mergeCell ref="AB72:AB73"/>
    <mergeCell ref="AB74:AB76"/>
    <mergeCell ref="AB77:AB79"/>
    <mergeCell ref="AC12:AC16"/>
    <mergeCell ref="AC17:AC18"/>
    <mergeCell ref="AC19:AC20"/>
    <mergeCell ref="AC21:AC24"/>
    <mergeCell ref="AC25:AC27"/>
    <mergeCell ref="AC28:AC31"/>
    <mergeCell ref="AC32:AC36"/>
    <mergeCell ref="AC37:AC40"/>
    <mergeCell ref="AC41:AC43"/>
    <mergeCell ref="AC44:AC48"/>
    <mergeCell ref="AC49:AC52"/>
    <mergeCell ref="AC53:AC56"/>
    <mergeCell ref="AC57:AC59"/>
    <mergeCell ref="AC60:AC62"/>
    <mergeCell ref="AC63:AC65"/>
    <mergeCell ref="AC66:AC67"/>
    <mergeCell ref="AC68:AC69"/>
    <mergeCell ref="AC70:AC71"/>
    <mergeCell ref="AC72:AC73"/>
    <mergeCell ref="AC74:AC76"/>
    <mergeCell ref="AC77:AC79"/>
    <mergeCell ref="AB44:AB48"/>
    <mergeCell ref="AB49:AB52"/>
    <mergeCell ref="AB53:AB56"/>
    <mergeCell ref="AB57:AB59"/>
    <mergeCell ref="AB60:AB62"/>
    <mergeCell ref="AB63:AB65"/>
    <mergeCell ref="AB66:AB67"/>
    <mergeCell ref="AB68:AB69"/>
    <mergeCell ref="AB70:AB71"/>
    <mergeCell ref="AB12:AB16"/>
    <mergeCell ref="AB17:AB18"/>
    <mergeCell ref="AB19:AB20"/>
    <mergeCell ref="AB21:AB24"/>
    <mergeCell ref="AB25:AB27"/>
    <mergeCell ref="AB28:AB31"/>
    <mergeCell ref="AB32:AB36"/>
    <mergeCell ref="AB37:AB40"/>
    <mergeCell ref="AB41:AB43"/>
    <mergeCell ref="Z72:Z73"/>
    <mergeCell ref="Z74:Z76"/>
    <mergeCell ref="Z77:Z79"/>
    <mergeCell ref="AA12:AA16"/>
    <mergeCell ref="AA17:AA18"/>
    <mergeCell ref="AA19:AA20"/>
    <mergeCell ref="AA21:AA24"/>
    <mergeCell ref="AA25:AA27"/>
    <mergeCell ref="AA28:AA31"/>
    <mergeCell ref="AA32:AA36"/>
    <mergeCell ref="AA37:AA40"/>
    <mergeCell ref="AA41:AA43"/>
    <mergeCell ref="AA44:AA48"/>
    <mergeCell ref="AA49:AA52"/>
    <mergeCell ref="AA53:AA56"/>
    <mergeCell ref="AA57:AA59"/>
    <mergeCell ref="AA60:AA62"/>
    <mergeCell ref="AA63:AA65"/>
    <mergeCell ref="AA66:AA67"/>
    <mergeCell ref="AA68:AA69"/>
    <mergeCell ref="AA70:AA71"/>
    <mergeCell ref="AA72:AA73"/>
    <mergeCell ref="AA74:AA76"/>
    <mergeCell ref="AA77:AA79"/>
    <mergeCell ref="Z44:Z48"/>
    <mergeCell ref="Z49:Z52"/>
    <mergeCell ref="Z53:Z56"/>
    <mergeCell ref="Z57:Z59"/>
    <mergeCell ref="Z60:Z62"/>
    <mergeCell ref="Z63:Z65"/>
    <mergeCell ref="Z66:Z67"/>
    <mergeCell ref="Z68:Z69"/>
    <mergeCell ref="Z70:Z71"/>
    <mergeCell ref="Z12:Z16"/>
    <mergeCell ref="Z17:Z18"/>
    <mergeCell ref="Z19:Z20"/>
    <mergeCell ref="Z21:Z24"/>
    <mergeCell ref="Z25:Z27"/>
    <mergeCell ref="Z28:Z31"/>
    <mergeCell ref="Z32:Z36"/>
    <mergeCell ref="Z37:Z40"/>
    <mergeCell ref="Z41:Z43"/>
    <mergeCell ref="X77:X79"/>
    <mergeCell ref="Y12:Y16"/>
    <mergeCell ref="Y17:Y18"/>
    <mergeCell ref="Y19:Y20"/>
    <mergeCell ref="Y21:Y24"/>
    <mergeCell ref="Y25:Y27"/>
    <mergeCell ref="Y28:Y31"/>
    <mergeCell ref="Y32:Y36"/>
    <mergeCell ref="Y37:Y40"/>
    <mergeCell ref="Y41:Y43"/>
    <mergeCell ref="Y44:Y48"/>
    <mergeCell ref="Y49:Y52"/>
    <mergeCell ref="Y53:Y56"/>
    <mergeCell ref="Y57:Y59"/>
    <mergeCell ref="Y60:Y62"/>
    <mergeCell ref="Y63:Y65"/>
    <mergeCell ref="Y66:Y67"/>
    <mergeCell ref="Y68:Y69"/>
    <mergeCell ref="Y70:Y71"/>
    <mergeCell ref="Y72:Y73"/>
    <mergeCell ref="Y74:Y76"/>
    <mergeCell ref="Y77:Y79"/>
    <mergeCell ref="W70:W71"/>
    <mergeCell ref="W72:W73"/>
    <mergeCell ref="W74:W76"/>
    <mergeCell ref="W77:W79"/>
    <mergeCell ref="X12:X16"/>
    <mergeCell ref="X17:X18"/>
    <mergeCell ref="X19:X20"/>
    <mergeCell ref="X21:X24"/>
    <mergeCell ref="X25:X27"/>
    <mergeCell ref="X28:X31"/>
    <mergeCell ref="X32:X36"/>
    <mergeCell ref="X37:X40"/>
    <mergeCell ref="X41:X43"/>
    <mergeCell ref="X44:X48"/>
    <mergeCell ref="X49:X52"/>
    <mergeCell ref="X53:X56"/>
    <mergeCell ref="X57:X59"/>
    <mergeCell ref="X60:X62"/>
    <mergeCell ref="X63:X65"/>
    <mergeCell ref="X66:X67"/>
    <mergeCell ref="X68:X69"/>
    <mergeCell ref="X70:X71"/>
    <mergeCell ref="X72:X73"/>
    <mergeCell ref="X74:X76"/>
    <mergeCell ref="W41:W43"/>
    <mergeCell ref="W44:W48"/>
    <mergeCell ref="W49:W52"/>
    <mergeCell ref="W53:W56"/>
    <mergeCell ref="W57:W59"/>
    <mergeCell ref="W60:W62"/>
    <mergeCell ref="W63:W65"/>
    <mergeCell ref="W66:W67"/>
    <mergeCell ref="W68:W69"/>
    <mergeCell ref="V17:V18"/>
    <mergeCell ref="W12:W16"/>
    <mergeCell ref="W17:W18"/>
    <mergeCell ref="W19:W20"/>
    <mergeCell ref="W21:W24"/>
    <mergeCell ref="W25:W27"/>
    <mergeCell ref="W28:W31"/>
    <mergeCell ref="W32:W36"/>
    <mergeCell ref="W37:W40"/>
    <mergeCell ref="AE12:AE79"/>
    <mergeCell ref="AF12:AF79"/>
    <mergeCell ref="AG12:AG79"/>
    <mergeCell ref="T77:T79"/>
    <mergeCell ref="U77:U79"/>
    <mergeCell ref="T66:T67"/>
    <mergeCell ref="U66:U67"/>
    <mergeCell ref="T68:T69"/>
    <mergeCell ref="U68:U69"/>
    <mergeCell ref="T70:T71"/>
    <mergeCell ref="U70:U71"/>
    <mergeCell ref="T72:T73"/>
    <mergeCell ref="U72:U73"/>
    <mergeCell ref="T74:T76"/>
    <mergeCell ref="U74:U76"/>
    <mergeCell ref="T49:T52"/>
    <mergeCell ref="U49:U52"/>
    <mergeCell ref="T53:T56"/>
    <mergeCell ref="U53:U56"/>
    <mergeCell ref="T57:T59"/>
    <mergeCell ref="U57:U59"/>
    <mergeCell ref="T60:T62"/>
    <mergeCell ref="U60:U62"/>
    <mergeCell ref="T63:T65"/>
    <mergeCell ref="U63:U65"/>
    <mergeCell ref="I32:I62"/>
    <mergeCell ref="J32:J62"/>
    <mergeCell ref="I63:I79"/>
    <mergeCell ref="J63:J79"/>
    <mergeCell ref="T12:T16"/>
    <mergeCell ref="U12:U16"/>
    <mergeCell ref="T17:T18"/>
    <mergeCell ref="U17:U18"/>
    <mergeCell ref="T19:T20"/>
    <mergeCell ref="U19:U20"/>
    <mergeCell ref="T21:T24"/>
    <mergeCell ref="U21:U24"/>
    <mergeCell ref="T25:T27"/>
    <mergeCell ref="U25:U27"/>
    <mergeCell ref="T28:T31"/>
    <mergeCell ref="U28:U31"/>
    <mergeCell ref="T32:T36"/>
    <mergeCell ref="U32:U36"/>
    <mergeCell ref="T37:T40"/>
    <mergeCell ref="U37:U40"/>
    <mergeCell ref="T41:T43"/>
    <mergeCell ref="U41:U43"/>
    <mergeCell ref="T44:T48"/>
    <mergeCell ref="U44:U48"/>
    <mergeCell ref="K9:K11"/>
    <mergeCell ref="L9:U10"/>
    <mergeCell ref="V9:V11"/>
    <mergeCell ref="W9:AC9"/>
    <mergeCell ref="AD9:AG9"/>
    <mergeCell ref="AH9:AH11"/>
    <mergeCell ref="W10:AC10"/>
    <mergeCell ref="AF10:AG10"/>
    <mergeCell ref="M25:M27"/>
    <mergeCell ref="L41:L43"/>
    <mergeCell ref="M41:M43"/>
    <mergeCell ref="N41:N43"/>
    <mergeCell ref="O41:O43"/>
    <mergeCell ref="P41:P43"/>
    <mergeCell ref="Q41:Q43"/>
    <mergeCell ref="P19:P20"/>
    <mergeCell ref="Q19:Q20"/>
    <mergeCell ref="K32:K36"/>
    <mergeCell ref="L32:L36"/>
    <mergeCell ref="M32:M36"/>
    <mergeCell ref="N32:N36"/>
    <mergeCell ref="O32:O36"/>
    <mergeCell ref="P32:P36"/>
    <mergeCell ref="I12:I31"/>
    <mergeCell ref="J12:J31"/>
    <mergeCell ref="R28:R31"/>
    <mergeCell ref="S28:S31"/>
    <mergeCell ref="A2:AH2"/>
    <mergeCell ref="A3:AH3"/>
    <mergeCell ref="R25:R27"/>
    <mergeCell ref="S25:S27"/>
    <mergeCell ref="S21:S24"/>
    <mergeCell ref="R21:R24"/>
    <mergeCell ref="R19:R20"/>
    <mergeCell ref="S19:S20"/>
    <mergeCell ref="K21:K24"/>
    <mergeCell ref="L21:L24"/>
    <mergeCell ref="M21:M24"/>
    <mergeCell ref="N21:N24"/>
    <mergeCell ref="O21:O24"/>
    <mergeCell ref="P21:P24"/>
    <mergeCell ref="Q21:Q24"/>
    <mergeCell ref="K25:K27"/>
    <mergeCell ref="L25:L27"/>
    <mergeCell ref="A9:A11"/>
    <mergeCell ref="B9:B11"/>
    <mergeCell ref="C9:C11"/>
    <mergeCell ref="D9:J10"/>
    <mergeCell ref="S49:S52"/>
    <mergeCell ref="S44:S48"/>
    <mergeCell ref="R44:R48"/>
    <mergeCell ref="R41:R43"/>
    <mergeCell ref="S41:S43"/>
    <mergeCell ref="S37:S40"/>
    <mergeCell ref="R37:R40"/>
    <mergeCell ref="R32:R36"/>
    <mergeCell ref="S32:S36"/>
    <mergeCell ref="K28:K31"/>
    <mergeCell ref="L28:L31"/>
    <mergeCell ref="M28:M31"/>
    <mergeCell ref="N28:N31"/>
    <mergeCell ref="O28:O31"/>
    <mergeCell ref="P28:P31"/>
    <mergeCell ref="Q28:Q31"/>
    <mergeCell ref="P44:P48"/>
    <mergeCell ref="Q44:Q48"/>
    <mergeCell ref="K49:K52"/>
    <mergeCell ref="L49:L52"/>
    <mergeCell ref="P37:P40"/>
    <mergeCell ref="Q37:Q40"/>
    <mergeCell ref="K41:K43"/>
    <mergeCell ref="R63:R65"/>
    <mergeCell ref="S63:S65"/>
    <mergeCell ref="S74:S76"/>
    <mergeCell ref="M70:M71"/>
    <mergeCell ref="O77:O79"/>
    <mergeCell ref="P77:P79"/>
    <mergeCell ref="Q77:Q79"/>
    <mergeCell ref="R77:R79"/>
    <mergeCell ref="S77:S79"/>
    <mergeCell ref="N68:N69"/>
    <mergeCell ref="N70:N71"/>
    <mergeCell ref="R74:R76"/>
    <mergeCell ref="R72:R73"/>
    <mergeCell ref="S72:S73"/>
    <mergeCell ref="R66:R67"/>
    <mergeCell ref="S70:S71"/>
    <mergeCell ref="R70:R71"/>
    <mergeCell ref="R68:R69"/>
    <mergeCell ref="S68:S69"/>
    <mergeCell ref="S66:S67"/>
    <mergeCell ref="M77:M79"/>
    <mergeCell ref="L77:L79"/>
    <mergeCell ref="M72:M73"/>
    <mergeCell ref="M68:M69"/>
    <mergeCell ref="N63:N65"/>
    <mergeCell ref="Q70:Q71"/>
    <mergeCell ref="P70:P71"/>
    <mergeCell ref="O70:O71"/>
    <mergeCell ref="N77:N79"/>
    <mergeCell ref="O72:O73"/>
    <mergeCell ref="P72:P73"/>
    <mergeCell ref="Q72:Q73"/>
    <mergeCell ref="O66:O67"/>
    <mergeCell ref="P66:P67"/>
    <mergeCell ref="Q66:Q67"/>
    <mergeCell ref="P74:P76"/>
    <mergeCell ref="Q74:Q76"/>
    <mergeCell ref="P68:P69"/>
    <mergeCell ref="Q68:Q69"/>
    <mergeCell ref="O63:O65"/>
    <mergeCell ref="P63:P65"/>
    <mergeCell ref="N72:N73"/>
    <mergeCell ref="R57:R59"/>
    <mergeCell ref="S57:S59"/>
    <mergeCell ref="R53:R56"/>
    <mergeCell ref="S53:S56"/>
    <mergeCell ref="R60:R62"/>
    <mergeCell ref="S60:S62"/>
    <mergeCell ref="R49:R52"/>
    <mergeCell ref="M63:M65"/>
    <mergeCell ref="M66:M67"/>
    <mergeCell ref="Q63:Q65"/>
    <mergeCell ref="N66:N67"/>
    <mergeCell ref="P53:P56"/>
    <mergeCell ref="Q53:Q56"/>
    <mergeCell ref="M57:M59"/>
    <mergeCell ref="N57:N59"/>
    <mergeCell ref="O57:O59"/>
    <mergeCell ref="P57:P59"/>
    <mergeCell ref="Q57:Q59"/>
    <mergeCell ref="M49:M52"/>
    <mergeCell ref="N49:N52"/>
    <mergeCell ref="O49:O52"/>
    <mergeCell ref="P49:P52"/>
    <mergeCell ref="Q49:Q52"/>
    <mergeCell ref="M60:M62"/>
    <mergeCell ref="O44:O48"/>
    <mergeCell ref="K53:K56"/>
    <mergeCell ref="L53:L56"/>
    <mergeCell ref="M53:M56"/>
    <mergeCell ref="N53:N56"/>
    <mergeCell ref="O53:O56"/>
    <mergeCell ref="P60:P62"/>
    <mergeCell ref="Q60:Q62"/>
    <mergeCell ref="K57:K59"/>
    <mergeCell ref="L57:L59"/>
    <mergeCell ref="K63:K65"/>
    <mergeCell ref="K66:K67"/>
    <mergeCell ref="K68:K69"/>
    <mergeCell ref="K74:K76"/>
    <mergeCell ref="L74:L76"/>
    <mergeCell ref="M74:M76"/>
    <mergeCell ref="N74:N76"/>
    <mergeCell ref="O74:O76"/>
    <mergeCell ref="K60:K62"/>
    <mergeCell ref="L60:L62"/>
    <mergeCell ref="N60:N62"/>
    <mergeCell ref="O60:O62"/>
    <mergeCell ref="K70:K71"/>
    <mergeCell ref="K72:K73"/>
    <mergeCell ref="O68:O69"/>
    <mergeCell ref="AH12:AH79"/>
    <mergeCell ref="B32:B62"/>
    <mergeCell ref="C32:C62"/>
    <mergeCell ref="D32:D62"/>
    <mergeCell ref="E32:E62"/>
    <mergeCell ref="F32:F62"/>
    <mergeCell ref="G32:G62"/>
    <mergeCell ref="H32:H62"/>
    <mergeCell ref="AD12:AD79"/>
    <mergeCell ref="K12:K16"/>
    <mergeCell ref="L12:L16"/>
    <mergeCell ref="M12:M16"/>
    <mergeCell ref="N12:N16"/>
    <mergeCell ref="O12:O16"/>
    <mergeCell ref="P12:P16"/>
    <mergeCell ref="Q12:Q16"/>
    <mergeCell ref="B63:B79"/>
    <mergeCell ref="Q32:Q36"/>
    <mergeCell ref="N37:N40"/>
    <mergeCell ref="O37:O40"/>
    <mergeCell ref="K44:K48"/>
    <mergeCell ref="L44:L48"/>
    <mergeCell ref="M44:M48"/>
    <mergeCell ref="N44:N48"/>
    <mergeCell ref="A12:A79"/>
    <mergeCell ref="B12:B31"/>
    <mergeCell ref="C12:C31"/>
    <mergeCell ref="D12:D31"/>
    <mergeCell ref="E12:E31"/>
    <mergeCell ref="F12:F31"/>
    <mergeCell ref="G12:G31"/>
    <mergeCell ref="AD10:AE10"/>
    <mergeCell ref="H12:H31"/>
    <mergeCell ref="R12:R16"/>
    <mergeCell ref="S12:S16"/>
    <mergeCell ref="K17:K18"/>
    <mergeCell ref="L17:L18"/>
    <mergeCell ref="M17:M18"/>
    <mergeCell ref="N17:N18"/>
    <mergeCell ref="O17:O18"/>
    <mergeCell ref="R17:R18"/>
    <mergeCell ref="S17:S18"/>
    <mergeCell ref="H63:H79"/>
    <mergeCell ref="L63:L69"/>
    <mergeCell ref="C63:C79"/>
    <mergeCell ref="D63:D79"/>
    <mergeCell ref="E63:E79"/>
    <mergeCell ref="F63:F79"/>
    <mergeCell ref="C4:D4"/>
    <mergeCell ref="E4:L4"/>
    <mergeCell ref="E5:L5"/>
    <mergeCell ref="C6:D6"/>
    <mergeCell ref="E6:L6"/>
    <mergeCell ref="C7:D7"/>
    <mergeCell ref="E7:AE7"/>
    <mergeCell ref="L70:L73"/>
    <mergeCell ref="P25:P27"/>
    <mergeCell ref="Q25:Q27"/>
    <mergeCell ref="P17:P18"/>
    <mergeCell ref="Q17:Q18"/>
    <mergeCell ref="K19:K20"/>
    <mergeCell ref="L19:L20"/>
    <mergeCell ref="M19:M20"/>
    <mergeCell ref="N19:N20"/>
    <mergeCell ref="O19:O20"/>
    <mergeCell ref="G63:G79"/>
    <mergeCell ref="K77:K79"/>
    <mergeCell ref="N25:N27"/>
    <mergeCell ref="O25:O27"/>
    <mergeCell ref="K37:K40"/>
    <mergeCell ref="L37:L40"/>
    <mergeCell ref="M37:M40"/>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AMBIENTE</vt:lpstr>
      <vt:lpstr>GESTION DEL RIESGO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Rodriguez</dc:creator>
  <cp:lastModifiedBy>Usuario</cp:lastModifiedBy>
  <dcterms:created xsi:type="dcterms:W3CDTF">2016-05-26T22:05:00Z</dcterms:created>
  <dcterms:modified xsi:type="dcterms:W3CDTF">2017-01-31T16:28:27Z</dcterms:modified>
</cp:coreProperties>
</file>